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manantiales\OneDrive - Aquachile\Escritorio\Manantiales\Registro diario - Manantiales\"/>
    </mc:Choice>
  </mc:AlternateContent>
  <xr:revisionPtr revIDLastSave="0" documentId="13_ncr:1_{000E7988-2E59-4D73-A5ED-A8C0E5F8C0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UDAL" sheetId="31" r:id="rId1"/>
  </sheets>
  <definedNames>
    <definedName name="_xlnm.Print_Area" localSheetId="0">CAUDAL!$A$1:$J$119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1" i="31" l="1"/>
  <c r="C131" i="31"/>
  <c r="C130" i="31"/>
  <c r="B130" i="31"/>
  <c r="C129" i="31"/>
  <c r="B129" i="31"/>
  <c r="B128" i="31"/>
  <c r="C128" i="31"/>
  <c r="B127" i="31"/>
  <c r="C127" i="31"/>
  <c r="P119" i="31" l="1"/>
  <c r="P38" i="31" l="1"/>
  <c r="P39" i="31"/>
  <c r="P11" i="31"/>
  <c r="P12" i="31"/>
  <c r="P13" i="31"/>
  <c r="P14" i="31"/>
  <c r="P15" i="31"/>
  <c r="P16" i="31"/>
  <c r="P17" i="31"/>
  <c r="P18" i="31"/>
  <c r="P19" i="31"/>
  <c r="P20" i="31"/>
  <c r="P21" i="31"/>
  <c r="P22" i="31"/>
  <c r="P23" i="31"/>
  <c r="P24" i="31"/>
  <c r="P25" i="31"/>
  <c r="P26" i="31"/>
  <c r="P27" i="31"/>
  <c r="P28" i="31"/>
  <c r="P29" i="31"/>
  <c r="P30" i="31"/>
  <c r="P31" i="31"/>
  <c r="P32" i="31"/>
  <c r="P33" i="31"/>
  <c r="P34" i="31"/>
  <c r="P35" i="31"/>
  <c r="P36" i="31"/>
  <c r="P37" i="31"/>
  <c r="P10" i="3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Cardenas Cardenas, Bernardita Nataly</author>
  </authors>
  <commentList>
    <comment ref="C9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>Cardenas Cardenas, Bernardita Nataly: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caudal acumulado del primer día del mes, menos el del último día del mes anterior, multiplicado por 1000</t>
        </r>
      </text>
    </comment>
  </commentList>
</comments>
</file>

<file path=xl/sharedStrings.xml><?xml version="1.0" encoding="utf-8"?>
<sst xmlns="http://schemas.openxmlformats.org/spreadsheetml/2006/main" count="38" uniqueCount="35">
  <si>
    <t>REGISTRO DEL SISTEMA INTEGRADO DE GESTION</t>
  </si>
  <si>
    <t>MEDICIÓN CAUDAL, PH Y TEMPERATURA</t>
  </si>
  <si>
    <t>Codigo</t>
  </si>
  <si>
    <t>: R-GEN-AMB-07</t>
  </si>
  <si>
    <t>Fecha</t>
  </si>
  <si>
    <t>: 22-04-2020</t>
  </si>
  <si>
    <t>Revisión</t>
  </si>
  <si>
    <t>: 08</t>
  </si>
  <si>
    <t>Responsable :</t>
  </si>
  <si>
    <t xml:space="preserve">PISCICULTURA </t>
  </si>
  <si>
    <t>FECHA</t>
  </si>
  <si>
    <r>
      <t>CAUDAL ACUMULADO [m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]</t>
    </r>
  </si>
  <si>
    <r>
      <t>CAUDAL [m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/d]</t>
    </r>
  </si>
  <si>
    <t>PH</t>
  </si>
  <si>
    <t>TEMPERATURA [ºC]</t>
  </si>
  <si>
    <t>CALIBRACION MEDIDOR PH</t>
  </si>
  <si>
    <t>Días</t>
  </si>
  <si>
    <t>TEMP MAX (°C)</t>
  </si>
  <si>
    <t>CAUDAL MAX [m3/dia]</t>
  </si>
  <si>
    <t>ESTADO</t>
  </si>
  <si>
    <t>REALIZADO POR:</t>
  </si>
  <si>
    <t>PH MIN</t>
  </si>
  <si>
    <t>PH MAX</t>
  </si>
  <si>
    <t>OBSERVACIONES</t>
  </si>
  <si>
    <t>NOTAS</t>
  </si>
  <si>
    <t>1. Si el valor de PH es menor a 6.0 y mayor a 8.5 se debe realizar lo siguiente:</t>
  </si>
  <si>
    <t>a. Volver a calibrar el equipo</t>
  </si>
  <si>
    <t>b. Tomar nuevamente la medida</t>
  </si>
  <si>
    <t>c. Si sigue fuera de rango se debe tomar una medicion en el estanque de cabecera</t>
  </si>
  <si>
    <t>d. Se debe informar inmediatamente al Dpto de Medio ambiente</t>
  </si>
  <si>
    <r>
      <t>2. Si el valor del caudal es mayor a 224.640 [m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/dia] se debe:</t>
    </r>
  </si>
  <si>
    <t>a. Verificar estado del caudalimetro</t>
  </si>
  <si>
    <t>b. Bajar flujos de agua</t>
  </si>
  <si>
    <t>6.9</t>
  </si>
  <si>
    <t>MEDICIÓN CAUDALIMETRO (LPS)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</si>
</sst>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7" x14ac:knownFonts="1">
    <font>
      <sz val="10"/>
      <name val="Arial"/>
    </font>
    <font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name val="Bodoni MT"/>
      <family val="1"/>
      <charset val="1"/>
    </font>
    <font>
      <sz val="10"/>
      <color indexed="1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vertAlign val="superscript"/>
      <sz val="8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1" fontId="0" fillId="0" borderId="0" xfId="0" applyNumberFormat="1"/>
    <xf numFmtId="0" fontId="5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8" fillId="2" borderId="1" xfId="0" applyFont="1" applyFill="1" applyBorder="1"/>
    <xf numFmtId="0" fontId="7" fillId="0" borderId="0" xfId="0" applyFont="1" applyAlignment="1">
      <alignment horizontal="center" vertical="center" wrapText="1"/>
    </xf>
    <xf numFmtId="0" fontId="9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vertical="center"/>
    </xf>
    <xf numFmtId="164" fontId="0" fillId="0" borderId="0" xfId="0" applyNumberFormat="1"/>
    <xf numFmtId="0" fontId="12" fillId="0" borderId="0" xfId="0" applyFont="1"/>
    <xf numFmtId="0" fontId="12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4" fontId="6" fillId="0" borderId="1" xfId="0" quotePrefix="1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8" fillId="0" borderId="1" xfId="0" applyNumberFormat="1" applyFont="1" applyBorder="1" applyAlignment="1">
      <alignment horizontal="left" vertical="center"/>
    </xf>
    <xf numFmtId="165" fontId="0" fillId="0" borderId="0" xfId="0" applyNumberFormat="1"/>
    <xf numFmtId="1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/>
    <xf numFmtId="0" fontId="12" fillId="0" borderId="1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14" fontId="6" fillId="0" borderId="3" xfId="0" quotePrefix="1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4" fontId="6" fillId="0" borderId="15" xfId="0" quotePrefix="1" applyNumberFormat="1" applyFont="1" applyBorder="1" applyAlignment="1">
      <alignment horizontal="center" vertical="center"/>
    </xf>
    <xf numFmtId="164" fontId="6" fillId="0" borderId="16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4" fontId="6" fillId="0" borderId="18" xfId="0" quotePrefix="1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4" fontId="6" fillId="0" borderId="20" xfId="0" quotePrefix="1" applyNumberFormat="1" applyFont="1" applyBorder="1" applyAlignment="1">
      <alignment horizontal="center" vertical="center"/>
    </xf>
    <xf numFmtId="164" fontId="6" fillId="0" borderId="21" xfId="0" applyNumberFormat="1" applyFont="1" applyBorder="1" applyAlignment="1">
      <alignment horizontal="center"/>
    </xf>
    <xf numFmtId="0" fontId="2" fillId="0" borderId="21" xfId="0" applyFont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/>
    </xf>
    <xf numFmtId="14" fontId="6" fillId="0" borderId="0" xfId="0" quotePrefix="1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3" fontId="6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 indent="1"/>
    </xf>
    <xf numFmtId="0" fontId="7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</a:t>
            </a:r>
          </a:p>
        </c:rich>
      </c:tx>
      <c:layout>
        <c:manualLayout>
          <c:xMode val="edge"/>
          <c:yMode val="edge"/>
          <c:x val="0.36033725872761485"/>
          <c:y val="5.204935320584926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7555835260369407"/>
          <c:w val="0.80171857676543157"/>
          <c:h val="0.64598464225429075"/>
        </c:manualLayout>
      </c:layout>
      <c:lineChart>
        <c:grouping val="standard"/>
        <c:varyColors val="0"/>
        <c:ser>
          <c:idx val="0"/>
          <c:order val="0"/>
          <c:tx>
            <c:strRef>
              <c:f>CAUDAL!$C$8</c:f>
              <c:strCache>
                <c:ptCount val="1"/>
                <c:pt idx="0">
                  <c:v>CAUDAL [m3/d]</c:v>
                </c:pt>
              </c:strCache>
            </c:strRef>
          </c:tx>
          <c:spPr>
            <a:ln w="12700">
              <a:solidFill>
                <a:schemeClr val="accent1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CAUDAL!$C$9:$C$39</c:f>
              <c:numCache>
                <c:formatCode>General</c:formatCode>
                <c:ptCount val="31"/>
                <c:pt idx="7">
                  <c:v>0</c:v>
                </c:pt>
                <c:pt idx="8">
                  <c:v>2160</c:v>
                </c:pt>
                <c:pt idx="9">
                  <c:v>2419.1999999999998</c:v>
                </c:pt>
                <c:pt idx="10">
                  <c:v>2160</c:v>
                </c:pt>
                <c:pt idx="11">
                  <c:v>2505.6000000000004</c:v>
                </c:pt>
                <c:pt idx="12">
                  <c:v>2419.1999999999998</c:v>
                </c:pt>
                <c:pt idx="13">
                  <c:v>2332.7999999999997</c:v>
                </c:pt>
                <c:pt idx="14">
                  <c:v>2246.3999999999996</c:v>
                </c:pt>
                <c:pt idx="15">
                  <c:v>2419.1999999999998</c:v>
                </c:pt>
                <c:pt idx="16">
                  <c:v>2505.6000000000004</c:v>
                </c:pt>
                <c:pt idx="17">
                  <c:v>2160</c:v>
                </c:pt>
                <c:pt idx="18">
                  <c:v>2073.6</c:v>
                </c:pt>
                <c:pt idx="19">
                  <c:v>2505.6000000000004</c:v>
                </c:pt>
                <c:pt idx="20">
                  <c:v>2591.9999999999995</c:v>
                </c:pt>
                <c:pt idx="21">
                  <c:v>2678.3999999999996</c:v>
                </c:pt>
                <c:pt idx="22">
                  <c:v>2505.6000000000004</c:v>
                </c:pt>
                <c:pt idx="23">
                  <c:v>2419.1999999999998</c:v>
                </c:pt>
                <c:pt idx="24">
                  <c:v>2246.3999999999996</c:v>
                </c:pt>
                <c:pt idx="25">
                  <c:v>2419.1999999999998</c:v>
                </c:pt>
                <c:pt idx="26">
                  <c:v>2246.3999999999996</c:v>
                </c:pt>
                <c:pt idx="27">
                  <c:v>2160</c:v>
                </c:pt>
                <c:pt idx="28">
                  <c:v>2505.6000000000004</c:v>
                </c:pt>
                <c:pt idx="29">
                  <c:v>2591.9999999999995</c:v>
                </c:pt>
                <c:pt idx="30">
                  <c:v>2678.3999999999996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A1-4FB0-8FE5-7FDC6A5C309D}"/>
            </c:ext>
          </c:extLst>
        </c:ser>
        <c:ser>
          <c:idx val="1"/>
          <c:order val="1"/>
          <c:tx>
            <c:strRef>
              <c:f>CAUDAL!$P$8:$P$9</c:f>
              <c:strCache>
                <c:ptCount val="2"/>
                <c:pt idx="0">
                  <c:v>CAUDAL MAX [m3/dia]</c:v>
                </c:pt>
              </c:strCache>
            </c:strRef>
          </c:tx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CAUDAL!$P$10:$P$119</c:f>
            </c:numRef>
          </c:val>
          <c:smooth val="0"/>
          <c:extLst>
            <c:ext xmlns:c16="http://schemas.microsoft.com/office/drawing/2014/chart" uri="{C3380CC4-5D6E-409C-BE32-E72D297353CC}">
              <c16:uniqueId val="{00000001-4FA1-4FB0-8FE5-7FDC6A5C30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7332447"/>
        <c:axId val="1"/>
      </c:lineChart>
      <c:dateAx>
        <c:axId val="2037332447"/>
        <c:scaling>
          <c:orientation val="minMax"/>
          <c:min val="45261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82247491464009481"/>
              <c:y val="0.92379780652418453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ax val="2505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Caudal </a:t>
                </a:r>
              </a:p>
            </c:rich>
          </c:tx>
          <c:layout>
            <c:manualLayout>
              <c:xMode val="edge"/>
              <c:yMode val="edge"/>
              <c:x val="3.7537453835969621E-3"/>
              <c:y val="0.18897497187851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37332447"/>
        <c:crosses val="autoZero"/>
        <c:crossBetween val="between"/>
        <c:majorUnit val="2500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920709702124698"/>
          <c:y val="0.90709194265780901"/>
          <c:w val="0.58557062789375358"/>
          <c:h val="8.1786978436359833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 pH</a:t>
            </a:r>
          </a:p>
        </c:rich>
      </c:tx>
      <c:layout>
        <c:manualLayout>
          <c:xMode val="edge"/>
          <c:yMode val="edge"/>
          <c:x val="0.24880361173814899"/>
          <c:y val="2.96401963207513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6564509361980309"/>
          <c:w val="0.75855863605284624"/>
          <c:h val="0.6558979012381817"/>
        </c:manualLayout>
      </c:layout>
      <c:lineChart>
        <c:grouping val="standard"/>
        <c:varyColors val="0"/>
        <c:ser>
          <c:idx val="0"/>
          <c:order val="0"/>
          <c:tx>
            <c:strRef>
              <c:f>CAUDAL!$E$8</c:f>
              <c:strCache>
                <c:ptCount val="1"/>
                <c:pt idx="0">
                  <c:v>PH</c:v>
                </c:pt>
              </c:strCache>
            </c:strRef>
          </c:tx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CAUDAL!$E$9:$E$39</c:f>
              <c:numCache>
                <c:formatCode>General</c:formatCode>
                <c:ptCount val="31"/>
                <c:pt idx="8" formatCode="0.0">
                  <c:v>7</c:v>
                </c:pt>
                <c:pt idx="9" formatCode="0.0">
                  <c:v>7</c:v>
                </c:pt>
                <c:pt idx="10" formatCode="0.0">
                  <c:v>0</c:v>
                </c:pt>
                <c:pt idx="11" formatCode="0.0">
                  <c:v>7</c:v>
                </c:pt>
                <c:pt idx="12" formatCode="0.0">
                  <c:v>6.9</c:v>
                </c:pt>
                <c:pt idx="13" formatCode="0.0">
                  <c:v>0</c:v>
                </c:pt>
                <c:pt idx="14" formatCode="0.0">
                  <c:v>7</c:v>
                </c:pt>
                <c:pt idx="15" formatCode="0.0">
                  <c:v>7</c:v>
                </c:pt>
                <c:pt idx="16" formatCode="0.0">
                  <c:v>7</c:v>
                </c:pt>
                <c:pt idx="17" formatCode="0.0">
                  <c:v>7</c:v>
                </c:pt>
                <c:pt idx="18" formatCode="0.0">
                  <c:v>7</c:v>
                </c:pt>
                <c:pt idx="19" formatCode="0.0">
                  <c:v>7</c:v>
                </c:pt>
                <c:pt idx="20" formatCode="0.0">
                  <c:v>7</c:v>
                </c:pt>
                <c:pt idx="21" formatCode="0.0">
                  <c:v>7</c:v>
                </c:pt>
                <c:pt idx="22" formatCode="0.0">
                  <c:v>7</c:v>
                </c:pt>
                <c:pt idx="23" formatCode="0.0">
                  <c:v>7</c:v>
                </c:pt>
                <c:pt idx="24" formatCode="0.0">
                  <c:v>7</c:v>
                </c:pt>
                <c:pt idx="25" formatCode="0.0">
                  <c:v>7</c:v>
                </c:pt>
                <c:pt idx="26" formatCode="0.0">
                  <c:v>7</c:v>
                </c:pt>
                <c:pt idx="27" formatCode="0.0">
                  <c:v>7</c:v>
                </c:pt>
                <c:pt idx="28" formatCode="0.0">
                  <c:v>6.9</c:v>
                </c:pt>
                <c:pt idx="29" formatCode="0.0">
                  <c:v>7</c:v>
                </c:pt>
                <c:pt idx="30" formatCode="0.0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9F-46D5-9E95-BB7B0E9DFC8D}"/>
            </c:ext>
          </c:extLst>
        </c:ser>
        <c:ser>
          <c:idx val="2"/>
          <c:order val="1"/>
          <c:tx>
            <c:strRef>
              <c:f>CAUDAL!$N$9</c:f>
              <c:strCache>
                <c:ptCount val="1"/>
                <c:pt idx="0">
                  <c:v>PH MIN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CAUDAL!$N$10:$N$119</c:f>
            </c:numRef>
          </c:val>
          <c:smooth val="0"/>
          <c:extLst>
            <c:ext xmlns:c16="http://schemas.microsoft.com/office/drawing/2014/chart" uri="{C3380CC4-5D6E-409C-BE32-E72D297353CC}">
              <c16:uniqueId val="{00000001-F79F-46D5-9E95-BB7B0E9DFC8D}"/>
            </c:ext>
          </c:extLst>
        </c:ser>
        <c:ser>
          <c:idx val="3"/>
          <c:order val="2"/>
          <c:tx>
            <c:strRef>
              <c:f>CAUDAL!$O$9</c:f>
              <c:strCache>
                <c:ptCount val="1"/>
                <c:pt idx="0">
                  <c:v>PH MAX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CAUDAL!$O$10:$O$119</c:f>
            </c:numRef>
          </c:val>
          <c:smooth val="0"/>
          <c:extLst>
            <c:ext xmlns:c16="http://schemas.microsoft.com/office/drawing/2014/chart" uri="{C3380CC4-5D6E-409C-BE32-E72D297353CC}">
              <c16:uniqueId val="{00000002-F79F-46D5-9E95-BB7B0E9DF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9457647"/>
        <c:axId val="1"/>
      </c:lineChart>
      <c:dateAx>
        <c:axId val="2039457647"/>
        <c:scaling>
          <c:orientation val="minMax"/>
          <c:min val="45261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90716233269938329"/>
              <c:y val="0.83435542530277884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in val="4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PH </a:t>
                </a:r>
              </a:p>
            </c:rich>
          </c:tx>
          <c:layout>
            <c:manualLayout>
              <c:xMode val="edge"/>
              <c:yMode val="edge"/>
              <c:x val="2.3105703773484299E-2"/>
              <c:y val="0.134451820204088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39457647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 Temperatura</a:t>
            </a:r>
          </a:p>
        </c:rich>
      </c:tx>
      <c:layout>
        <c:manualLayout>
          <c:xMode val="edge"/>
          <c:yMode val="edge"/>
          <c:x val="0.26651405329300726"/>
          <c:y val="5.45156233298891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8077369060210757"/>
          <c:w val="0.76121454262661614"/>
          <c:h val="0.64076938143926032"/>
        </c:manualLayout>
      </c:layout>
      <c:lineChart>
        <c:grouping val="standard"/>
        <c:varyColors val="0"/>
        <c:ser>
          <c:idx val="1"/>
          <c:order val="0"/>
          <c:tx>
            <c:strRef>
              <c:f>CAUDAL!$F$8</c:f>
              <c:strCache>
                <c:ptCount val="1"/>
                <c:pt idx="0">
                  <c:v>TEMPERATURA [ºC]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96-456A-9C1C-2EB85C65C823}"/>
            </c:ext>
          </c:extLst>
        </c:ser>
        <c:ser>
          <c:idx val="4"/>
          <c:order val="1"/>
          <c:tx>
            <c:strRef>
              <c:f>CAUDAL!$M$8</c:f>
              <c:strCache>
                <c:ptCount val="1"/>
                <c:pt idx="0">
                  <c:v>TEMP MAX (°C)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CAUDAL!$M$10:$M$119</c:f>
            </c:numRef>
          </c:val>
          <c:smooth val="0"/>
          <c:extLst>
            <c:ext xmlns:c16="http://schemas.microsoft.com/office/drawing/2014/chart" uri="{C3380CC4-5D6E-409C-BE32-E72D297353CC}">
              <c16:uniqueId val="{00000001-3C96-456A-9C1C-2EB85C65C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9457231"/>
        <c:axId val="1"/>
      </c:lineChart>
      <c:dateAx>
        <c:axId val="2039457231"/>
        <c:scaling>
          <c:orientation val="minMax"/>
          <c:min val="45261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91326849872242788"/>
              <c:y val="0.84457726155271318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Temperatura </a:t>
                </a:r>
              </a:p>
            </c:rich>
          </c:tx>
          <c:layout>
            <c:manualLayout>
              <c:xMode val="edge"/>
              <c:yMode val="edge"/>
              <c:x val="3.611548556430446E-2"/>
              <c:y val="0.158161898314746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39457231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7084173443712262"/>
          <c:y val="0.91794124850234893"/>
          <c:w val="0.46024154872881673"/>
          <c:h val="6.3434964327398091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184</xdr:row>
      <xdr:rowOff>161925</xdr:rowOff>
    </xdr:from>
    <xdr:to>
      <xdr:col>5</xdr:col>
      <xdr:colOff>904875</xdr:colOff>
      <xdr:row>199</xdr:row>
      <xdr:rowOff>161925</xdr:rowOff>
    </xdr:to>
    <xdr:graphicFrame macro="">
      <xdr:nvGraphicFramePr>
        <xdr:cNvPr id="3736840" name="Gráfico 1">
          <a:extLst>
            <a:ext uri="{FF2B5EF4-FFF2-40B4-BE49-F238E27FC236}">
              <a16:creationId xmlns:a16="http://schemas.microsoft.com/office/drawing/2014/main" id="{D390CFF0-A8C6-D40B-CD9C-58548E7526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247650</xdr:colOff>
      <xdr:row>185</xdr:row>
      <xdr:rowOff>47625</xdr:rowOff>
    </xdr:from>
    <xdr:to>
      <xdr:col>13</xdr:col>
      <xdr:colOff>238125</xdr:colOff>
      <xdr:row>200</xdr:row>
      <xdr:rowOff>33867</xdr:rowOff>
    </xdr:to>
    <xdr:graphicFrame macro="">
      <xdr:nvGraphicFramePr>
        <xdr:cNvPr id="3736841" name="Gráfico 1">
          <a:extLst>
            <a:ext uri="{FF2B5EF4-FFF2-40B4-BE49-F238E27FC236}">
              <a16:creationId xmlns:a16="http://schemas.microsoft.com/office/drawing/2014/main" id="{1462D31F-6DE9-168F-36BA-EF8E272584E1}"/>
            </a:ext>
            <a:ext uri="{147F2762-F138-4A5C-976F-8EAC2B608ADB}">
              <a16:predDERef xmlns:a16="http://schemas.microsoft.com/office/drawing/2014/main" pred="{D390CFF0-A8C6-D40B-CD9C-58548E7526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161925</xdr:colOff>
      <xdr:row>203</xdr:row>
      <xdr:rowOff>9525</xdr:rowOff>
    </xdr:from>
    <xdr:to>
      <xdr:col>5</xdr:col>
      <xdr:colOff>895350</xdr:colOff>
      <xdr:row>218</xdr:row>
      <xdr:rowOff>9525</xdr:rowOff>
    </xdr:to>
    <xdr:graphicFrame macro="">
      <xdr:nvGraphicFramePr>
        <xdr:cNvPr id="3736842" name="Gráfico 1">
          <a:extLst>
            <a:ext uri="{FF2B5EF4-FFF2-40B4-BE49-F238E27FC236}">
              <a16:creationId xmlns:a16="http://schemas.microsoft.com/office/drawing/2014/main" id="{85161335-B4CC-3683-56BA-B4D194C40340}"/>
            </a:ext>
            <a:ext uri="{147F2762-F138-4A5C-976F-8EAC2B608ADB}">
              <a16:predDERef xmlns:a16="http://schemas.microsoft.com/office/drawing/2014/main" pred="{1462D31F-6DE9-168F-36BA-EF8E272584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8</xdr:col>
      <xdr:colOff>238125</xdr:colOff>
      <xdr:row>0</xdr:row>
      <xdr:rowOff>0</xdr:rowOff>
    </xdr:from>
    <xdr:to>
      <xdr:col>9</xdr:col>
      <xdr:colOff>895350</xdr:colOff>
      <xdr:row>0</xdr:row>
      <xdr:rowOff>504825</xdr:rowOff>
    </xdr:to>
    <xdr:pic>
      <xdr:nvPicPr>
        <xdr:cNvPr id="3736843" name="Imagen 6">
          <a:extLst>
            <a:ext uri="{FF2B5EF4-FFF2-40B4-BE49-F238E27FC236}">
              <a16:creationId xmlns:a16="http://schemas.microsoft.com/office/drawing/2014/main" id="{6A0A9066-45B5-94EA-55EB-DD0201548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0"/>
          <a:ext cx="1504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16"/>
  <sheetViews>
    <sheetView showGridLines="0" tabSelected="1" topLeftCell="A85" zoomScale="150" zoomScaleNormal="100" workbookViewId="0">
      <selection activeCell="I100" sqref="I100"/>
    </sheetView>
  </sheetViews>
  <sheetFormatPr baseColWidth="10" defaultColWidth="8.85546875" defaultRowHeight="12.75" x14ac:dyDescent="0.2"/>
  <cols>
    <col min="1" max="1" width="16.42578125" bestFit="1" customWidth="1"/>
    <col min="2" max="2" width="16" customWidth="1"/>
    <col min="3" max="4" width="17.42578125" customWidth="1"/>
    <col min="5" max="5" width="15.140625" customWidth="1"/>
    <col min="6" max="6" width="13.7109375" customWidth="1"/>
    <col min="7" max="7" width="6.7109375" customWidth="1"/>
    <col min="8" max="9" width="12.7109375" customWidth="1"/>
    <col min="10" max="10" width="16.42578125" bestFit="1" customWidth="1"/>
    <col min="11" max="11" width="11.42578125" customWidth="1"/>
    <col min="12" max="17" width="11.42578125" hidden="1" customWidth="1"/>
    <col min="18" max="257" width="11.42578125" customWidth="1"/>
  </cols>
  <sheetData>
    <row r="1" spans="1:18" ht="45" customHeight="1" x14ac:dyDescent="0.2">
      <c r="A1" s="74" t="s">
        <v>0</v>
      </c>
      <c r="B1" s="75"/>
      <c r="C1" s="75"/>
      <c r="D1" s="75"/>
      <c r="E1" s="75"/>
      <c r="F1" s="75"/>
      <c r="G1" s="75"/>
      <c r="H1" s="76"/>
      <c r="I1" s="78"/>
      <c r="J1" s="78"/>
    </row>
    <row r="2" spans="1:18" ht="13.5" customHeight="1" x14ac:dyDescent="0.2">
      <c r="A2" s="79" t="s">
        <v>1</v>
      </c>
      <c r="B2" s="79"/>
      <c r="C2" s="79"/>
      <c r="D2" s="79"/>
      <c r="E2" s="79"/>
      <c r="F2" s="79"/>
      <c r="G2" s="79"/>
      <c r="H2" s="79"/>
      <c r="I2" s="9" t="s">
        <v>2</v>
      </c>
      <c r="J2" s="12" t="s">
        <v>3</v>
      </c>
    </row>
    <row r="3" spans="1:18" ht="12.75" customHeight="1" x14ac:dyDescent="0.2">
      <c r="A3" s="79"/>
      <c r="B3" s="79"/>
      <c r="C3" s="79"/>
      <c r="D3" s="79"/>
      <c r="E3" s="79"/>
      <c r="F3" s="79"/>
      <c r="G3" s="79"/>
      <c r="H3" s="79"/>
      <c r="I3" s="9" t="s">
        <v>4</v>
      </c>
      <c r="J3" s="22" t="s">
        <v>5</v>
      </c>
    </row>
    <row r="4" spans="1:18" ht="12.75" customHeight="1" x14ac:dyDescent="0.2">
      <c r="A4" s="79"/>
      <c r="B4" s="79"/>
      <c r="C4" s="79"/>
      <c r="D4" s="79"/>
      <c r="E4" s="79"/>
      <c r="F4" s="79"/>
      <c r="G4" s="79"/>
      <c r="H4" s="79"/>
      <c r="I4" s="9" t="s">
        <v>6</v>
      </c>
      <c r="J4" s="13" t="s">
        <v>7</v>
      </c>
    </row>
    <row r="5" spans="1:18" ht="11.1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8" ht="15.75" customHeight="1" x14ac:dyDescent="0.2">
      <c r="A6" s="11" t="s">
        <v>8</v>
      </c>
      <c r="B6" s="57"/>
      <c r="C6" s="57"/>
      <c r="D6" s="57"/>
      <c r="E6" s="57"/>
      <c r="H6" s="80" t="s">
        <v>9</v>
      </c>
      <c r="I6" s="80"/>
      <c r="J6" s="80"/>
    </row>
    <row r="7" spans="1:18" ht="15" x14ac:dyDescent="0.2">
      <c r="A7" s="3"/>
      <c r="B7" s="3"/>
      <c r="C7" s="1"/>
      <c r="D7" s="1"/>
      <c r="E7" s="2"/>
      <c r="F7" s="2"/>
      <c r="G7" s="2"/>
      <c r="H7" s="2"/>
      <c r="I7" s="4"/>
      <c r="J7" s="1"/>
    </row>
    <row r="8" spans="1:18" ht="34.5" customHeight="1" thickBot="1" x14ac:dyDescent="0.25">
      <c r="A8" s="31" t="s">
        <v>10</v>
      </c>
      <c r="B8" s="31" t="s">
        <v>11</v>
      </c>
      <c r="C8" s="32" t="s">
        <v>12</v>
      </c>
      <c r="D8" s="32" t="s">
        <v>34</v>
      </c>
      <c r="E8" s="31" t="s">
        <v>13</v>
      </c>
      <c r="F8" s="31" t="s">
        <v>14</v>
      </c>
      <c r="H8" s="77" t="s">
        <v>15</v>
      </c>
      <c r="I8" s="77"/>
      <c r="J8" s="77"/>
      <c r="L8" s="55" t="s">
        <v>16</v>
      </c>
      <c r="M8" s="55" t="s">
        <v>17</v>
      </c>
      <c r="N8" s="61" t="s">
        <v>13</v>
      </c>
      <c r="O8" s="62"/>
      <c r="P8" s="55" t="s">
        <v>18</v>
      </c>
    </row>
    <row r="9" spans="1:18" ht="12" customHeight="1" x14ac:dyDescent="0.2">
      <c r="A9" s="35">
        <v>45292</v>
      </c>
      <c r="B9" s="36"/>
      <c r="C9" s="37"/>
      <c r="D9" s="37"/>
      <c r="E9" s="37"/>
      <c r="F9" s="38"/>
      <c r="H9" s="16" t="s">
        <v>10</v>
      </c>
      <c r="I9" s="16" t="s">
        <v>19</v>
      </c>
      <c r="J9" s="16" t="s">
        <v>20</v>
      </c>
      <c r="L9" s="55"/>
      <c r="M9" s="55"/>
      <c r="N9" s="17" t="s">
        <v>21</v>
      </c>
      <c r="O9" s="17" t="s">
        <v>22</v>
      </c>
      <c r="P9" s="55"/>
    </row>
    <row r="10" spans="1:18" ht="12" customHeight="1" x14ac:dyDescent="0.2">
      <c r="A10" s="39">
        <v>45293</v>
      </c>
      <c r="B10" s="26"/>
      <c r="C10" s="28"/>
      <c r="D10" s="28"/>
      <c r="E10" s="28"/>
      <c r="F10" s="40"/>
      <c r="H10" s="24"/>
      <c r="I10" s="25"/>
      <c r="J10" s="25"/>
      <c r="L10" s="17">
        <v>1</v>
      </c>
      <c r="M10" s="21">
        <v>11.2</v>
      </c>
      <c r="N10" s="21">
        <v>6.9</v>
      </c>
      <c r="O10" s="21">
        <v>7.4</v>
      </c>
      <c r="P10" s="18">
        <f>+C9</f>
        <v>0</v>
      </c>
      <c r="Q10" s="14"/>
      <c r="R10" s="23"/>
    </row>
    <row r="11" spans="1:18" ht="12" customHeight="1" x14ac:dyDescent="0.2">
      <c r="A11" s="39">
        <v>45294</v>
      </c>
      <c r="B11" s="26"/>
      <c r="C11" s="28"/>
      <c r="D11" s="28"/>
      <c r="E11" s="28"/>
      <c r="F11" s="40"/>
      <c r="H11" s="24"/>
      <c r="I11" s="25"/>
      <c r="J11" s="25"/>
      <c r="L11" s="17">
        <v>2</v>
      </c>
      <c r="M11" s="21">
        <v>11.2</v>
      </c>
      <c r="N11" s="21">
        <v>7</v>
      </c>
      <c r="O11" s="21">
        <v>7.5</v>
      </c>
      <c r="P11" s="18">
        <f t="shared" ref="P11:P39" si="0">+C10</f>
        <v>0</v>
      </c>
      <c r="Q11" s="14"/>
      <c r="R11" s="23"/>
    </row>
    <row r="12" spans="1:18" ht="12" customHeight="1" x14ac:dyDescent="0.2">
      <c r="A12" s="39">
        <v>45295</v>
      </c>
      <c r="B12" s="26"/>
      <c r="C12" s="28"/>
      <c r="D12" s="28"/>
      <c r="E12" s="28"/>
      <c r="F12" s="40"/>
      <c r="H12" s="24"/>
      <c r="I12" s="25"/>
      <c r="J12" s="25"/>
      <c r="L12" s="17">
        <v>3</v>
      </c>
      <c r="M12" s="21">
        <v>11.1</v>
      </c>
      <c r="N12" s="21">
        <v>7</v>
      </c>
      <c r="O12" s="21">
        <v>7.4</v>
      </c>
      <c r="P12" s="18">
        <f t="shared" si="0"/>
        <v>0</v>
      </c>
      <c r="Q12" s="14"/>
      <c r="R12" s="23"/>
    </row>
    <row r="13" spans="1:18" ht="12" customHeight="1" x14ac:dyDescent="0.2">
      <c r="A13" s="39">
        <v>45296</v>
      </c>
      <c r="B13" s="26"/>
      <c r="C13" s="28"/>
      <c r="D13" s="28"/>
      <c r="E13" s="28"/>
      <c r="F13" s="40"/>
      <c r="H13" s="20"/>
      <c r="I13" s="21"/>
      <c r="J13" s="21"/>
      <c r="L13" s="17">
        <v>4</v>
      </c>
      <c r="M13" s="21">
        <v>11.6</v>
      </c>
      <c r="N13" s="21">
        <v>6.9</v>
      </c>
      <c r="O13" s="21">
        <v>7.5</v>
      </c>
      <c r="P13" s="18">
        <f t="shared" si="0"/>
        <v>0</v>
      </c>
      <c r="Q13" s="14"/>
      <c r="R13" s="23"/>
    </row>
    <row r="14" spans="1:18" ht="12" customHeight="1" x14ac:dyDescent="0.2">
      <c r="A14" s="39">
        <v>45297</v>
      </c>
      <c r="B14" s="26"/>
      <c r="C14" s="28"/>
      <c r="D14" s="28"/>
      <c r="E14" s="28"/>
      <c r="F14" s="40"/>
      <c r="H14" s="20"/>
      <c r="I14" s="21"/>
      <c r="J14" s="21"/>
      <c r="L14" s="17">
        <v>5</v>
      </c>
      <c r="M14" s="21">
        <v>11.4</v>
      </c>
      <c r="N14" s="21">
        <v>6.9</v>
      </c>
      <c r="O14" s="21">
        <v>7.5</v>
      </c>
      <c r="P14" s="18">
        <f t="shared" si="0"/>
        <v>0</v>
      </c>
      <c r="Q14" s="14"/>
      <c r="R14" s="23"/>
    </row>
    <row r="15" spans="1:18" ht="12" customHeight="1" x14ac:dyDescent="0.2">
      <c r="A15" s="39">
        <v>45298</v>
      </c>
      <c r="B15" s="26"/>
      <c r="C15" s="28"/>
      <c r="D15" s="28"/>
      <c r="E15" s="28"/>
      <c r="F15" s="40"/>
      <c r="L15" s="17">
        <v>6</v>
      </c>
      <c r="M15" s="21">
        <v>11.6</v>
      </c>
      <c r="N15" s="21">
        <v>7.1</v>
      </c>
      <c r="O15" s="21">
        <v>7.5</v>
      </c>
      <c r="P15" s="18">
        <f t="shared" si="0"/>
        <v>0</v>
      </c>
      <c r="Q15" s="14"/>
      <c r="R15" s="23"/>
    </row>
    <row r="16" spans="1:18" ht="12" customHeight="1" x14ac:dyDescent="0.2">
      <c r="A16" s="39">
        <v>45299</v>
      </c>
      <c r="B16" s="26"/>
      <c r="C16" s="28">
        <v>0</v>
      </c>
      <c r="D16" s="28"/>
      <c r="E16" s="28"/>
      <c r="F16" s="40"/>
      <c r="H16" s="58" t="s">
        <v>23</v>
      </c>
      <c r="I16" s="59"/>
      <c r="J16" s="60"/>
      <c r="L16" s="17">
        <v>7</v>
      </c>
      <c r="M16" s="21">
        <v>11.7</v>
      </c>
      <c r="N16" s="21">
        <v>7</v>
      </c>
      <c r="O16" s="21">
        <v>7.5</v>
      </c>
      <c r="P16" s="18">
        <f t="shared" si="0"/>
        <v>0</v>
      </c>
      <c r="Q16" s="14"/>
      <c r="R16" s="23"/>
    </row>
    <row r="17" spans="1:20" ht="12" customHeight="1" x14ac:dyDescent="0.2">
      <c r="A17" s="39">
        <v>45300</v>
      </c>
      <c r="B17" s="26">
        <v>2592</v>
      </c>
      <c r="C17" s="28">
        <v>2160</v>
      </c>
      <c r="D17" s="28">
        <v>25</v>
      </c>
      <c r="E17" s="29">
        <v>7</v>
      </c>
      <c r="F17" s="40">
        <v>8.4</v>
      </c>
      <c r="H17" s="63"/>
      <c r="I17" s="64"/>
      <c r="J17" s="65"/>
      <c r="L17" s="17">
        <v>8</v>
      </c>
      <c r="M17" s="21">
        <v>11.7</v>
      </c>
      <c r="N17" s="21">
        <v>7.1</v>
      </c>
      <c r="O17" s="21">
        <v>7.5</v>
      </c>
      <c r="P17" s="18">
        <f t="shared" si="0"/>
        <v>0</v>
      </c>
      <c r="Q17" s="14"/>
      <c r="R17" s="23"/>
    </row>
    <row r="18" spans="1:20" ht="12" customHeight="1" x14ac:dyDescent="0.2">
      <c r="A18" s="39">
        <v>45301</v>
      </c>
      <c r="B18" s="26">
        <v>4752</v>
      </c>
      <c r="C18" s="28">
        <v>2419.1999999999998</v>
      </c>
      <c r="D18" s="28">
        <v>28</v>
      </c>
      <c r="E18" s="29">
        <v>7</v>
      </c>
      <c r="F18" s="40">
        <v>8.4</v>
      </c>
      <c r="H18" s="66"/>
      <c r="I18" s="67"/>
      <c r="J18" s="68"/>
      <c r="L18" s="17">
        <v>9</v>
      </c>
      <c r="M18" s="21">
        <v>11.4</v>
      </c>
      <c r="N18" s="21">
        <v>7.2</v>
      </c>
      <c r="O18" s="21">
        <v>7.5</v>
      </c>
      <c r="P18" s="18">
        <f t="shared" si="0"/>
        <v>2160</v>
      </c>
      <c r="Q18" s="14"/>
      <c r="R18" s="23"/>
    </row>
    <row r="19" spans="1:20" ht="12" customHeight="1" x14ac:dyDescent="0.2">
      <c r="A19" s="39">
        <v>45302</v>
      </c>
      <c r="B19" s="26">
        <v>7171.2</v>
      </c>
      <c r="C19" s="28">
        <v>2160</v>
      </c>
      <c r="D19" s="28">
        <v>25</v>
      </c>
      <c r="E19" s="29" t="s">
        <v>33</v>
      </c>
      <c r="F19" s="40">
        <v>8.3000000000000007</v>
      </c>
      <c r="H19" s="66"/>
      <c r="I19" s="67"/>
      <c r="J19" s="68"/>
      <c r="L19" s="17">
        <v>10</v>
      </c>
      <c r="M19" s="21">
        <v>11.3</v>
      </c>
      <c r="N19" s="21">
        <v>7.1</v>
      </c>
      <c r="O19" s="21">
        <v>7.3</v>
      </c>
      <c r="P19" s="18">
        <f t="shared" si="0"/>
        <v>2419.1999999999998</v>
      </c>
      <c r="Q19" s="14"/>
      <c r="R19" s="23"/>
    </row>
    <row r="20" spans="1:20" ht="12" customHeight="1" x14ac:dyDescent="0.2">
      <c r="A20" s="39">
        <v>45303</v>
      </c>
      <c r="B20" s="26">
        <v>9331.2000000000007</v>
      </c>
      <c r="C20" s="28">
        <v>2505.6000000000004</v>
      </c>
      <c r="D20" s="28">
        <v>29</v>
      </c>
      <c r="E20" s="29">
        <v>7</v>
      </c>
      <c r="F20" s="40">
        <v>8.4</v>
      </c>
      <c r="H20" s="66"/>
      <c r="I20" s="67"/>
      <c r="J20" s="68"/>
      <c r="L20" s="17">
        <v>11</v>
      </c>
      <c r="M20" s="21">
        <v>11.5</v>
      </c>
      <c r="N20" s="21">
        <v>7.2</v>
      </c>
      <c r="O20" s="21">
        <v>7.4</v>
      </c>
      <c r="P20" s="18">
        <f t="shared" si="0"/>
        <v>2160</v>
      </c>
      <c r="Q20" s="14"/>
      <c r="R20" s="23"/>
    </row>
    <row r="21" spans="1:20" ht="12" customHeight="1" x14ac:dyDescent="0.2">
      <c r="A21" s="39">
        <v>45304</v>
      </c>
      <c r="B21" s="26">
        <v>11836.800000000001</v>
      </c>
      <c r="C21" s="28">
        <v>2419.1999999999998</v>
      </c>
      <c r="D21" s="28">
        <v>28</v>
      </c>
      <c r="E21" s="29">
        <v>6.9</v>
      </c>
      <c r="F21" s="40">
        <v>8.4</v>
      </c>
      <c r="H21" s="66"/>
      <c r="I21" s="67"/>
      <c r="J21" s="68"/>
      <c r="L21" s="17">
        <v>12</v>
      </c>
      <c r="M21" s="21">
        <v>11.6</v>
      </c>
      <c r="N21" s="21">
        <v>7</v>
      </c>
      <c r="O21" s="21">
        <v>7.4</v>
      </c>
      <c r="P21" s="18">
        <f t="shared" si="0"/>
        <v>2505.6000000000004</v>
      </c>
      <c r="Q21" s="14"/>
      <c r="R21" s="23"/>
    </row>
    <row r="22" spans="1:20" ht="12" customHeight="1" x14ac:dyDescent="0.2">
      <c r="A22" s="39">
        <v>45305</v>
      </c>
      <c r="B22" s="26">
        <v>14256</v>
      </c>
      <c r="C22" s="28">
        <v>2332.7999999999997</v>
      </c>
      <c r="D22" s="28">
        <v>27</v>
      </c>
      <c r="E22" s="29" t="s">
        <v>33</v>
      </c>
      <c r="F22" s="40">
        <v>8.4</v>
      </c>
      <c r="H22" s="69"/>
      <c r="I22" s="70"/>
      <c r="J22" s="71"/>
      <c r="L22" s="17">
        <v>13</v>
      </c>
      <c r="M22" s="21">
        <v>11.7</v>
      </c>
      <c r="N22" s="21">
        <v>6.9</v>
      </c>
      <c r="O22" s="21">
        <v>7.1</v>
      </c>
      <c r="P22" s="18">
        <f t="shared" si="0"/>
        <v>2419.1999999999998</v>
      </c>
      <c r="Q22" s="14"/>
      <c r="R22" s="23"/>
    </row>
    <row r="23" spans="1:20" ht="12" customHeight="1" x14ac:dyDescent="0.2">
      <c r="A23" s="39">
        <v>45306</v>
      </c>
      <c r="B23" s="26">
        <v>16588.8</v>
      </c>
      <c r="C23" s="28">
        <v>2246.3999999999996</v>
      </c>
      <c r="D23" s="28">
        <v>26</v>
      </c>
      <c r="E23" s="29">
        <v>7</v>
      </c>
      <c r="F23" s="40">
        <v>8.4</v>
      </c>
      <c r="L23" s="17">
        <v>14</v>
      </c>
      <c r="M23" s="21">
        <v>11.5</v>
      </c>
      <c r="N23" s="21">
        <v>7.1</v>
      </c>
      <c r="O23" s="21">
        <v>7.4</v>
      </c>
      <c r="P23" s="18">
        <f t="shared" si="0"/>
        <v>2332.7999999999997</v>
      </c>
      <c r="Q23" s="14"/>
      <c r="R23" s="23"/>
    </row>
    <row r="24" spans="1:20" ht="12" customHeight="1" x14ac:dyDescent="0.2">
      <c r="A24" s="39">
        <v>45307</v>
      </c>
      <c r="B24" s="26">
        <v>18835.199999999997</v>
      </c>
      <c r="C24" s="28">
        <v>2419.1999999999998</v>
      </c>
      <c r="D24" s="28">
        <v>28</v>
      </c>
      <c r="E24" s="29">
        <v>7</v>
      </c>
      <c r="F24" s="40">
        <v>8.4</v>
      </c>
      <c r="H24" s="15" t="s">
        <v>24</v>
      </c>
      <c r="L24" s="17">
        <v>15</v>
      </c>
      <c r="M24" s="21">
        <v>11.9</v>
      </c>
      <c r="N24" s="21">
        <v>7</v>
      </c>
      <c r="O24" s="21">
        <v>7.4</v>
      </c>
      <c r="P24" s="18">
        <f t="shared" si="0"/>
        <v>2246.3999999999996</v>
      </c>
      <c r="Q24" s="14"/>
      <c r="R24" s="30"/>
      <c r="S24" s="27"/>
      <c r="T24" s="27"/>
    </row>
    <row r="25" spans="1:20" ht="12" customHeight="1" x14ac:dyDescent="0.2">
      <c r="A25" s="39">
        <v>45308</v>
      </c>
      <c r="B25" s="26">
        <v>21254.399999999998</v>
      </c>
      <c r="C25" s="28">
        <v>2505.6000000000004</v>
      </c>
      <c r="D25" s="28">
        <v>29</v>
      </c>
      <c r="E25" s="29">
        <v>7</v>
      </c>
      <c r="F25" s="40">
        <v>8.4</v>
      </c>
      <c r="H25" s="72" t="s">
        <v>25</v>
      </c>
      <c r="I25" s="72"/>
      <c r="J25" s="72"/>
      <c r="L25" s="17">
        <v>16</v>
      </c>
      <c r="M25" s="21">
        <v>12.3</v>
      </c>
      <c r="N25" s="21">
        <v>7.1</v>
      </c>
      <c r="O25" s="21">
        <v>7.3</v>
      </c>
      <c r="P25" s="18">
        <f t="shared" si="0"/>
        <v>2419.1999999999998</v>
      </c>
      <c r="Q25" s="14"/>
      <c r="R25" s="23"/>
    </row>
    <row r="26" spans="1:20" ht="12" customHeight="1" x14ac:dyDescent="0.2">
      <c r="A26" s="39">
        <v>45309</v>
      </c>
      <c r="B26" s="26">
        <v>23760</v>
      </c>
      <c r="C26" s="28">
        <v>2160</v>
      </c>
      <c r="D26" s="28">
        <v>25</v>
      </c>
      <c r="E26" s="29">
        <v>7</v>
      </c>
      <c r="F26" s="40">
        <v>8.4</v>
      </c>
      <c r="H26" s="72"/>
      <c r="I26" s="72"/>
      <c r="J26" s="72"/>
      <c r="L26" s="17">
        <v>17</v>
      </c>
      <c r="M26" s="21">
        <v>12.2</v>
      </c>
      <c r="N26" s="21">
        <v>7.1</v>
      </c>
      <c r="O26" s="21">
        <v>7.3</v>
      </c>
      <c r="P26" s="18">
        <f t="shared" si="0"/>
        <v>2505.6000000000004</v>
      </c>
      <c r="Q26" s="14"/>
      <c r="R26" s="23"/>
    </row>
    <row r="27" spans="1:20" ht="12" customHeight="1" x14ac:dyDescent="0.2">
      <c r="A27" s="39">
        <v>45310</v>
      </c>
      <c r="B27" s="26">
        <v>25920</v>
      </c>
      <c r="C27" s="28">
        <v>2073.6</v>
      </c>
      <c r="D27" s="28">
        <v>24</v>
      </c>
      <c r="E27" s="29">
        <v>7</v>
      </c>
      <c r="F27" s="40">
        <v>8.4</v>
      </c>
      <c r="H27" s="73"/>
      <c r="I27" s="73"/>
      <c r="J27" s="73"/>
      <c r="L27" s="17">
        <v>18</v>
      </c>
      <c r="M27" s="21">
        <v>12</v>
      </c>
      <c r="N27" s="21">
        <v>7.1</v>
      </c>
      <c r="O27" s="21">
        <v>7.2</v>
      </c>
      <c r="P27" s="18">
        <f t="shared" si="0"/>
        <v>2160</v>
      </c>
      <c r="Q27" s="14"/>
      <c r="R27" s="23"/>
    </row>
    <row r="28" spans="1:20" ht="12" customHeight="1" x14ac:dyDescent="0.2">
      <c r="A28" s="39">
        <v>45311</v>
      </c>
      <c r="B28" s="26">
        <v>27993.599999999999</v>
      </c>
      <c r="C28" s="28">
        <v>2505.6000000000004</v>
      </c>
      <c r="D28" s="28">
        <v>29</v>
      </c>
      <c r="E28" s="29">
        <v>7</v>
      </c>
      <c r="F28" s="40">
        <v>8.4</v>
      </c>
      <c r="H28" s="56" t="s">
        <v>26</v>
      </c>
      <c r="I28" s="56"/>
      <c r="J28" s="56"/>
      <c r="L28" s="17">
        <v>19</v>
      </c>
      <c r="M28" s="21">
        <v>11.5</v>
      </c>
      <c r="N28" s="21">
        <v>6.9</v>
      </c>
      <c r="O28" s="21">
        <v>7.3</v>
      </c>
      <c r="P28" s="18">
        <f t="shared" si="0"/>
        <v>2073.6</v>
      </c>
      <c r="Q28" s="14"/>
      <c r="R28" s="23"/>
    </row>
    <row r="29" spans="1:20" ht="12" customHeight="1" x14ac:dyDescent="0.2">
      <c r="A29" s="39">
        <v>45312</v>
      </c>
      <c r="B29" s="26">
        <v>30499.199999999997</v>
      </c>
      <c r="C29" s="28">
        <v>2591.9999999999995</v>
      </c>
      <c r="D29" s="28">
        <v>30</v>
      </c>
      <c r="E29" s="29">
        <v>7</v>
      </c>
      <c r="F29" s="40">
        <v>8.4</v>
      </c>
      <c r="H29" s="56" t="s">
        <v>27</v>
      </c>
      <c r="I29" s="56"/>
      <c r="J29" s="56"/>
      <c r="L29" s="17">
        <v>20</v>
      </c>
      <c r="M29" s="21">
        <v>11.9</v>
      </c>
      <c r="N29" s="21">
        <v>7.2</v>
      </c>
      <c r="O29" s="21">
        <v>7.4</v>
      </c>
      <c r="P29" s="18">
        <f t="shared" si="0"/>
        <v>2505.6000000000004</v>
      </c>
      <c r="Q29" s="14"/>
      <c r="R29" s="23"/>
    </row>
    <row r="30" spans="1:20" ht="12" customHeight="1" x14ac:dyDescent="0.2">
      <c r="A30" s="39">
        <v>45313</v>
      </c>
      <c r="B30" s="26">
        <v>33091.199999999997</v>
      </c>
      <c r="C30" s="28">
        <v>2678.3999999999996</v>
      </c>
      <c r="D30" s="28">
        <v>31</v>
      </c>
      <c r="E30" s="29">
        <v>7</v>
      </c>
      <c r="F30" s="40">
        <v>8.4</v>
      </c>
      <c r="H30" s="56" t="s">
        <v>28</v>
      </c>
      <c r="I30" s="56"/>
      <c r="J30" s="56"/>
      <c r="L30" s="17">
        <v>21</v>
      </c>
      <c r="M30" s="21">
        <v>11.7</v>
      </c>
      <c r="N30" s="21">
        <v>7</v>
      </c>
      <c r="O30" s="21">
        <v>7.4</v>
      </c>
      <c r="P30" s="18">
        <f t="shared" si="0"/>
        <v>2591.9999999999995</v>
      </c>
      <c r="Q30" s="14"/>
      <c r="R30" s="23"/>
    </row>
    <row r="31" spans="1:20" ht="12" customHeight="1" x14ac:dyDescent="0.2">
      <c r="A31" s="39">
        <v>45314</v>
      </c>
      <c r="B31" s="26">
        <v>35769.599999999999</v>
      </c>
      <c r="C31" s="28">
        <v>2505.6000000000004</v>
      </c>
      <c r="D31" s="28">
        <v>29</v>
      </c>
      <c r="E31" s="29">
        <v>7</v>
      </c>
      <c r="F31" s="40">
        <v>8.4</v>
      </c>
      <c r="H31" s="56"/>
      <c r="I31" s="56"/>
      <c r="J31" s="56"/>
      <c r="L31" s="17">
        <v>22</v>
      </c>
      <c r="M31" s="21">
        <v>11.9</v>
      </c>
      <c r="N31" s="21">
        <v>6.9</v>
      </c>
      <c r="O31" s="21">
        <v>7.4</v>
      </c>
      <c r="P31" s="18">
        <f t="shared" si="0"/>
        <v>2678.3999999999996</v>
      </c>
      <c r="Q31" s="14"/>
      <c r="R31" s="23"/>
    </row>
    <row r="32" spans="1:20" ht="12" customHeight="1" x14ac:dyDescent="0.2">
      <c r="A32" s="39">
        <v>45315</v>
      </c>
      <c r="B32" s="26">
        <v>38275.199999999997</v>
      </c>
      <c r="C32" s="28">
        <v>2419.1999999999998</v>
      </c>
      <c r="D32" s="28">
        <v>28</v>
      </c>
      <c r="E32" s="29">
        <v>7</v>
      </c>
      <c r="F32" s="40">
        <v>8.4</v>
      </c>
      <c r="H32" s="56" t="s">
        <v>29</v>
      </c>
      <c r="I32" s="56"/>
      <c r="J32" s="56"/>
      <c r="L32" s="17">
        <v>23</v>
      </c>
      <c r="M32" s="21">
        <v>12</v>
      </c>
      <c r="N32" s="21">
        <v>7</v>
      </c>
      <c r="O32" s="21">
        <v>7.5</v>
      </c>
      <c r="P32" s="18">
        <f t="shared" si="0"/>
        <v>2505.6000000000004</v>
      </c>
      <c r="Q32" s="14"/>
      <c r="R32" s="23"/>
    </row>
    <row r="33" spans="1:18" ht="12" customHeight="1" x14ac:dyDescent="0.2">
      <c r="A33" s="39">
        <v>45316</v>
      </c>
      <c r="B33" s="26">
        <v>40694.399999999994</v>
      </c>
      <c r="C33" s="28">
        <v>2246.3999999999996</v>
      </c>
      <c r="D33" s="28">
        <v>26</v>
      </c>
      <c r="E33" s="29">
        <v>7</v>
      </c>
      <c r="F33" s="40">
        <v>8.4</v>
      </c>
      <c r="H33" s="56"/>
      <c r="I33" s="56"/>
      <c r="J33" s="56"/>
      <c r="L33" s="17">
        <v>24</v>
      </c>
      <c r="M33" s="21">
        <v>12</v>
      </c>
      <c r="N33" s="21">
        <v>7</v>
      </c>
      <c r="O33" s="21">
        <v>7.5</v>
      </c>
      <c r="P33" s="18">
        <f t="shared" si="0"/>
        <v>2419.1999999999998</v>
      </c>
      <c r="Q33" s="14"/>
      <c r="R33" s="23"/>
    </row>
    <row r="34" spans="1:18" ht="12" customHeight="1" x14ac:dyDescent="0.2">
      <c r="A34" s="39">
        <v>45317</v>
      </c>
      <c r="B34" s="26">
        <v>42940.799999999996</v>
      </c>
      <c r="C34" s="28">
        <v>2419.1999999999998</v>
      </c>
      <c r="D34" s="28">
        <v>28</v>
      </c>
      <c r="E34" s="29">
        <v>7</v>
      </c>
      <c r="F34" s="40">
        <v>8.4</v>
      </c>
      <c r="H34" s="72" t="s">
        <v>30</v>
      </c>
      <c r="I34" s="72"/>
      <c r="J34" s="72"/>
      <c r="L34" s="17">
        <v>25</v>
      </c>
      <c r="M34" s="21">
        <v>11.9</v>
      </c>
      <c r="N34" s="21">
        <v>6.9</v>
      </c>
      <c r="O34" s="21">
        <v>7.5</v>
      </c>
      <c r="P34" s="18">
        <f t="shared" si="0"/>
        <v>2246.3999999999996</v>
      </c>
      <c r="Q34" s="14"/>
      <c r="R34" s="23"/>
    </row>
    <row r="35" spans="1:18" ht="12" customHeight="1" x14ac:dyDescent="0.2">
      <c r="A35" s="39">
        <v>45318</v>
      </c>
      <c r="B35" s="26">
        <v>45359.999999999993</v>
      </c>
      <c r="C35" s="28">
        <v>2246.3999999999996</v>
      </c>
      <c r="D35" s="28">
        <v>26</v>
      </c>
      <c r="E35" s="29">
        <v>7</v>
      </c>
      <c r="F35" s="40">
        <v>8.4</v>
      </c>
      <c r="H35" s="72"/>
      <c r="I35" s="72"/>
      <c r="J35" s="72"/>
      <c r="L35" s="17">
        <v>26</v>
      </c>
      <c r="M35" s="21">
        <v>12.3</v>
      </c>
      <c r="N35" s="21">
        <v>7.1</v>
      </c>
      <c r="O35" s="21">
        <v>7.4</v>
      </c>
      <c r="P35" s="18">
        <f t="shared" si="0"/>
        <v>2419.1999999999998</v>
      </c>
      <c r="Q35" s="14"/>
      <c r="R35" s="23"/>
    </row>
    <row r="36" spans="1:18" ht="12" customHeight="1" x14ac:dyDescent="0.2">
      <c r="A36" s="39">
        <v>45319</v>
      </c>
      <c r="B36" s="26">
        <v>47606.399999999994</v>
      </c>
      <c r="C36" s="28">
        <v>2160</v>
      </c>
      <c r="D36" s="28">
        <v>25</v>
      </c>
      <c r="E36" s="29">
        <v>7</v>
      </c>
      <c r="F36" s="40">
        <v>8.3000000000000007</v>
      </c>
      <c r="H36" s="81"/>
      <c r="I36" s="81"/>
      <c r="J36" s="81"/>
      <c r="L36" s="17">
        <v>27</v>
      </c>
      <c r="M36" s="21">
        <v>12</v>
      </c>
      <c r="N36" s="21">
        <v>7.1</v>
      </c>
      <c r="O36" s="21">
        <v>7.5</v>
      </c>
      <c r="P36" s="18">
        <f t="shared" si="0"/>
        <v>2246.3999999999996</v>
      </c>
      <c r="Q36" s="14"/>
      <c r="R36" s="23"/>
    </row>
    <row r="37" spans="1:18" ht="12" customHeight="1" x14ac:dyDescent="0.2">
      <c r="A37" s="39">
        <v>45320</v>
      </c>
      <c r="B37" s="26">
        <v>49766.399999999994</v>
      </c>
      <c r="C37" s="28">
        <v>2505.6000000000004</v>
      </c>
      <c r="D37" s="28">
        <v>29</v>
      </c>
      <c r="E37" s="29">
        <v>6.9</v>
      </c>
      <c r="F37" s="40">
        <v>8.3000000000000007</v>
      </c>
      <c r="H37" s="56" t="s">
        <v>31</v>
      </c>
      <c r="I37" s="56"/>
      <c r="J37" s="56"/>
      <c r="L37" s="17">
        <v>28</v>
      </c>
      <c r="M37" s="21">
        <v>13</v>
      </c>
      <c r="N37" s="21">
        <v>7.2</v>
      </c>
      <c r="O37" s="21">
        <v>7.6</v>
      </c>
      <c r="P37" s="18">
        <f t="shared" si="0"/>
        <v>2160</v>
      </c>
      <c r="Q37" s="14"/>
      <c r="R37" s="23"/>
    </row>
    <row r="38" spans="1:18" ht="12" customHeight="1" x14ac:dyDescent="0.2">
      <c r="A38" s="39">
        <v>45321</v>
      </c>
      <c r="B38" s="26">
        <v>52271.999999999993</v>
      </c>
      <c r="C38" s="28">
        <v>2591.9999999999995</v>
      </c>
      <c r="D38" s="28">
        <v>30</v>
      </c>
      <c r="E38" s="29">
        <v>7</v>
      </c>
      <c r="F38" s="40">
        <v>8.4</v>
      </c>
      <c r="H38" s="56" t="s">
        <v>32</v>
      </c>
      <c r="I38" s="56"/>
      <c r="J38" s="56"/>
      <c r="L38" s="17">
        <v>29</v>
      </c>
      <c r="M38" s="21">
        <v>12.9</v>
      </c>
      <c r="N38" s="21">
        <v>7.1</v>
      </c>
      <c r="O38" s="21">
        <v>7.3</v>
      </c>
      <c r="P38" s="18">
        <f t="shared" si="0"/>
        <v>2505.6000000000004</v>
      </c>
      <c r="Q38" s="14"/>
      <c r="R38" s="23"/>
    </row>
    <row r="39" spans="1:18" ht="12" customHeight="1" thickBot="1" x14ac:dyDescent="0.25">
      <c r="A39" s="41">
        <v>45322</v>
      </c>
      <c r="B39" s="42">
        <v>54863.999999999993</v>
      </c>
      <c r="C39" s="43">
        <v>2678.3999999999996</v>
      </c>
      <c r="D39" s="43">
        <v>31</v>
      </c>
      <c r="E39" s="44">
        <v>7</v>
      </c>
      <c r="F39" s="45">
        <v>8.4</v>
      </c>
      <c r="L39" s="17">
        <v>30</v>
      </c>
      <c r="M39" s="21">
        <v>12.5</v>
      </c>
      <c r="N39" s="21">
        <v>7</v>
      </c>
      <c r="O39" s="21">
        <v>7.5</v>
      </c>
      <c r="P39" s="18">
        <f t="shared" si="0"/>
        <v>2591.9999999999995</v>
      </c>
      <c r="Q39" s="14"/>
      <c r="R39" s="23"/>
    </row>
    <row r="40" spans="1:18" ht="12" customHeight="1" x14ac:dyDescent="0.2">
      <c r="A40" s="35">
        <v>45323</v>
      </c>
      <c r="B40" s="36">
        <v>57542.399999999994</v>
      </c>
      <c r="C40" s="37">
        <v>2591.9999999999995</v>
      </c>
      <c r="D40" s="37">
        <v>30</v>
      </c>
      <c r="E40" s="46">
        <v>6.9</v>
      </c>
      <c r="F40" s="38">
        <v>8.4</v>
      </c>
      <c r="L40" s="17"/>
      <c r="M40" s="21"/>
      <c r="N40" s="21"/>
      <c r="O40" s="21"/>
      <c r="P40" s="18"/>
      <c r="Q40" s="14"/>
      <c r="R40" s="23"/>
    </row>
    <row r="41" spans="1:18" ht="12" customHeight="1" x14ac:dyDescent="0.2">
      <c r="A41" s="39">
        <v>45324</v>
      </c>
      <c r="B41" s="26">
        <v>60134.399999999994</v>
      </c>
      <c r="C41" s="28">
        <v>2678.3999999999996</v>
      </c>
      <c r="D41" s="28">
        <v>31</v>
      </c>
      <c r="E41" s="29">
        <v>7</v>
      </c>
      <c r="F41" s="40">
        <v>8.4</v>
      </c>
      <c r="L41" s="17"/>
      <c r="M41" s="21"/>
      <c r="N41" s="21"/>
      <c r="O41" s="21"/>
      <c r="P41" s="18"/>
      <c r="Q41" s="14"/>
      <c r="R41" s="23"/>
    </row>
    <row r="42" spans="1:18" ht="12" customHeight="1" x14ac:dyDescent="0.2">
      <c r="A42" s="39">
        <v>45325</v>
      </c>
      <c r="B42" s="26">
        <v>62812.799999999996</v>
      </c>
      <c r="C42" s="28">
        <v>2764.7999999999997</v>
      </c>
      <c r="D42" s="28">
        <v>32</v>
      </c>
      <c r="E42" s="29">
        <v>7</v>
      </c>
      <c r="F42" s="40">
        <v>8.4</v>
      </c>
      <c r="L42" s="17"/>
      <c r="M42" s="21"/>
      <c r="N42" s="21"/>
      <c r="O42" s="21"/>
      <c r="P42" s="18"/>
      <c r="Q42" s="14"/>
      <c r="R42" s="23"/>
    </row>
    <row r="43" spans="1:18" ht="12" customHeight="1" x14ac:dyDescent="0.2">
      <c r="A43" s="39">
        <v>45326</v>
      </c>
      <c r="B43" s="26">
        <v>65577.599999999991</v>
      </c>
      <c r="C43" s="28">
        <v>2505.6000000000004</v>
      </c>
      <c r="D43" s="28">
        <v>29</v>
      </c>
      <c r="E43" s="29">
        <v>7</v>
      </c>
      <c r="F43" s="40">
        <v>8.4</v>
      </c>
      <c r="L43" s="17"/>
      <c r="M43" s="21"/>
      <c r="N43" s="21"/>
      <c r="O43" s="21"/>
      <c r="P43" s="18"/>
      <c r="Q43" s="14"/>
      <c r="R43" s="23"/>
    </row>
    <row r="44" spans="1:18" ht="12" customHeight="1" x14ac:dyDescent="0.2">
      <c r="A44" s="39">
        <v>45327</v>
      </c>
      <c r="B44" s="26">
        <v>68083.199999999997</v>
      </c>
      <c r="C44" s="28">
        <v>2505.6000000000004</v>
      </c>
      <c r="D44" s="28">
        <v>29</v>
      </c>
      <c r="E44" s="29">
        <v>7</v>
      </c>
      <c r="F44" s="40">
        <v>8.4</v>
      </c>
      <c r="L44" s="17"/>
      <c r="M44" s="21"/>
      <c r="N44" s="21"/>
      <c r="O44" s="21"/>
      <c r="P44" s="18"/>
      <c r="Q44" s="14"/>
      <c r="R44" s="23"/>
    </row>
    <row r="45" spans="1:18" ht="12" customHeight="1" x14ac:dyDescent="0.2">
      <c r="A45" s="39">
        <v>45328</v>
      </c>
      <c r="B45" s="26">
        <v>70588.800000000003</v>
      </c>
      <c r="C45" s="28">
        <v>2591.9999999999995</v>
      </c>
      <c r="D45" s="28">
        <v>30</v>
      </c>
      <c r="E45" s="29">
        <v>7</v>
      </c>
      <c r="F45" s="40">
        <v>8.4</v>
      </c>
      <c r="L45" s="17"/>
      <c r="M45" s="21"/>
      <c r="N45" s="21"/>
      <c r="O45" s="21"/>
      <c r="P45" s="18"/>
      <c r="Q45" s="14"/>
      <c r="R45" s="23"/>
    </row>
    <row r="46" spans="1:18" ht="12" customHeight="1" x14ac:dyDescent="0.2">
      <c r="A46" s="39">
        <v>45329</v>
      </c>
      <c r="B46" s="26">
        <v>73180.800000000003</v>
      </c>
      <c r="C46" s="28">
        <v>2419.1999999999998</v>
      </c>
      <c r="D46" s="28">
        <v>28</v>
      </c>
      <c r="E46" s="29">
        <v>6.9</v>
      </c>
      <c r="F46" s="40">
        <v>8.3000000000000007</v>
      </c>
      <c r="L46" s="17"/>
      <c r="M46" s="21"/>
      <c r="N46" s="21"/>
      <c r="O46" s="21"/>
      <c r="P46" s="18"/>
      <c r="Q46" s="14"/>
      <c r="R46" s="23"/>
    </row>
    <row r="47" spans="1:18" ht="12" customHeight="1" x14ac:dyDescent="0.2">
      <c r="A47" s="39">
        <v>45330</v>
      </c>
      <c r="B47" s="26">
        <v>75600</v>
      </c>
      <c r="C47" s="28">
        <v>2332.7999999999997</v>
      </c>
      <c r="D47" s="28">
        <v>27</v>
      </c>
      <c r="E47" s="29">
        <v>7</v>
      </c>
      <c r="F47" s="40">
        <v>8.4</v>
      </c>
      <c r="L47" s="17"/>
      <c r="M47" s="21"/>
      <c r="N47" s="21"/>
      <c r="O47" s="21"/>
      <c r="P47" s="18"/>
      <c r="Q47" s="14"/>
      <c r="R47" s="23"/>
    </row>
    <row r="48" spans="1:18" ht="12" customHeight="1" x14ac:dyDescent="0.2">
      <c r="A48" s="39">
        <v>45331</v>
      </c>
      <c r="B48" s="26">
        <v>77932.800000000003</v>
      </c>
      <c r="C48" s="28">
        <v>2332.7999999999997</v>
      </c>
      <c r="D48" s="28">
        <v>27</v>
      </c>
      <c r="E48" s="29">
        <v>6.9</v>
      </c>
      <c r="F48" s="40">
        <v>8.4</v>
      </c>
      <c r="L48" s="17"/>
      <c r="M48" s="21"/>
      <c r="N48" s="21"/>
      <c r="O48" s="21"/>
      <c r="P48" s="18"/>
      <c r="Q48" s="14"/>
      <c r="R48" s="23"/>
    </row>
    <row r="49" spans="1:18" ht="12" customHeight="1" x14ac:dyDescent="0.2">
      <c r="A49" s="39">
        <v>45332</v>
      </c>
      <c r="B49" s="26">
        <v>80265.600000000006</v>
      </c>
      <c r="C49" s="28">
        <v>2419.1999999999998</v>
      </c>
      <c r="D49" s="28">
        <v>28</v>
      </c>
      <c r="E49" s="29">
        <v>7</v>
      </c>
      <c r="F49" s="40">
        <v>8.4</v>
      </c>
      <c r="L49" s="17"/>
      <c r="M49" s="21"/>
      <c r="N49" s="21"/>
      <c r="O49" s="21"/>
      <c r="P49" s="18"/>
      <c r="Q49" s="14"/>
      <c r="R49" s="23"/>
    </row>
    <row r="50" spans="1:18" ht="12" customHeight="1" x14ac:dyDescent="0.2">
      <c r="A50" s="39">
        <v>45333</v>
      </c>
      <c r="B50" s="26">
        <v>82684.800000000003</v>
      </c>
      <c r="C50" s="28">
        <v>2419.1999999999998</v>
      </c>
      <c r="D50" s="28">
        <v>28</v>
      </c>
      <c r="E50" s="29">
        <v>7</v>
      </c>
      <c r="F50" s="40">
        <v>8.4</v>
      </c>
      <c r="L50" s="17"/>
      <c r="M50" s="21"/>
      <c r="N50" s="21"/>
      <c r="O50" s="21"/>
      <c r="P50" s="18"/>
      <c r="Q50" s="14"/>
      <c r="R50" s="23"/>
    </row>
    <row r="51" spans="1:18" ht="12" customHeight="1" x14ac:dyDescent="0.2">
      <c r="A51" s="39">
        <v>45334</v>
      </c>
      <c r="B51" s="26">
        <v>85104</v>
      </c>
      <c r="C51" s="28">
        <v>2419.1999999999998</v>
      </c>
      <c r="D51" s="28">
        <v>28</v>
      </c>
      <c r="E51" s="29">
        <v>7</v>
      </c>
      <c r="F51" s="40">
        <v>8.4</v>
      </c>
      <c r="L51" s="17"/>
      <c r="M51" s="21"/>
      <c r="N51" s="21"/>
      <c r="O51" s="21"/>
      <c r="P51" s="18"/>
      <c r="Q51" s="14"/>
      <c r="R51" s="23"/>
    </row>
    <row r="52" spans="1:18" ht="12" customHeight="1" x14ac:dyDescent="0.2">
      <c r="A52" s="39">
        <v>45335</v>
      </c>
      <c r="B52" s="26">
        <v>87523.199999999997</v>
      </c>
      <c r="C52" s="28">
        <v>2332.7999999999997</v>
      </c>
      <c r="D52" s="28">
        <v>27</v>
      </c>
      <c r="E52" s="29">
        <v>7</v>
      </c>
      <c r="F52" s="40">
        <v>8.4</v>
      </c>
      <c r="L52" s="17"/>
      <c r="M52" s="21"/>
      <c r="N52" s="21"/>
      <c r="O52" s="21"/>
      <c r="P52" s="18"/>
      <c r="Q52" s="14"/>
      <c r="R52" s="23"/>
    </row>
    <row r="53" spans="1:18" ht="12" customHeight="1" x14ac:dyDescent="0.2">
      <c r="A53" s="39">
        <v>45336</v>
      </c>
      <c r="B53" s="26">
        <v>89856</v>
      </c>
      <c r="C53" s="28">
        <v>2419.1999999999998</v>
      </c>
      <c r="D53" s="28">
        <v>28</v>
      </c>
      <c r="E53" s="29">
        <v>7</v>
      </c>
      <c r="F53" s="40">
        <v>8.5</v>
      </c>
      <c r="L53" s="17"/>
      <c r="M53" s="21"/>
      <c r="N53" s="21"/>
      <c r="O53" s="21"/>
      <c r="P53" s="18"/>
      <c r="Q53" s="14"/>
      <c r="R53" s="23"/>
    </row>
    <row r="54" spans="1:18" ht="12" customHeight="1" x14ac:dyDescent="0.2">
      <c r="A54" s="39">
        <v>45337</v>
      </c>
      <c r="B54" s="26">
        <v>92275.199999999997</v>
      </c>
      <c r="C54" s="28">
        <v>2246.3999999999996</v>
      </c>
      <c r="D54" s="28">
        <v>26</v>
      </c>
      <c r="E54" s="29">
        <v>7</v>
      </c>
      <c r="F54" s="40">
        <v>8.5</v>
      </c>
      <c r="L54" s="17"/>
      <c r="M54" s="21"/>
      <c r="N54" s="21"/>
      <c r="O54" s="21"/>
      <c r="P54" s="18"/>
      <c r="Q54" s="14"/>
      <c r="R54" s="23"/>
    </row>
    <row r="55" spans="1:18" ht="12" customHeight="1" x14ac:dyDescent="0.2">
      <c r="A55" s="39">
        <v>45338</v>
      </c>
      <c r="B55" s="26">
        <v>94521.599999999991</v>
      </c>
      <c r="C55" s="28">
        <v>2332.7999999999997</v>
      </c>
      <c r="D55" s="28">
        <v>27</v>
      </c>
      <c r="E55" s="29">
        <v>7</v>
      </c>
      <c r="F55" s="40">
        <v>8.5</v>
      </c>
      <c r="L55" s="17"/>
      <c r="M55" s="21"/>
      <c r="N55" s="21"/>
      <c r="O55" s="21"/>
      <c r="P55" s="18"/>
      <c r="Q55" s="14"/>
      <c r="R55" s="23"/>
    </row>
    <row r="56" spans="1:18" ht="12" customHeight="1" x14ac:dyDescent="0.2">
      <c r="A56" s="39">
        <v>45339</v>
      </c>
      <c r="B56" s="26">
        <v>96854.399999999994</v>
      </c>
      <c r="C56" s="28">
        <v>2332.7999999999997</v>
      </c>
      <c r="D56" s="28">
        <v>27</v>
      </c>
      <c r="E56" s="29">
        <v>7</v>
      </c>
      <c r="F56" s="40">
        <v>8.5</v>
      </c>
      <c r="L56" s="17"/>
      <c r="M56" s="21"/>
      <c r="N56" s="21"/>
      <c r="O56" s="21"/>
      <c r="P56" s="18"/>
      <c r="Q56" s="14"/>
      <c r="R56" s="23"/>
    </row>
    <row r="57" spans="1:18" ht="12" customHeight="1" x14ac:dyDescent="0.2">
      <c r="A57" s="39">
        <v>45340</v>
      </c>
      <c r="B57" s="26">
        <v>99187.199999999997</v>
      </c>
      <c r="C57" s="28">
        <v>2246.3999999999996</v>
      </c>
      <c r="D57" s="28">
        <v>26</v>
      </c>
      <c r="E57" s="29">
        <v>7</v>
      </c>
      <c r="F57" s="40">
        <v>8.4</v>
      </c>
      <c r="L57" s="17"/>
      <c r="M57" s="21"/>
      <c r="N57" s="21"/>
      <c r="O57" s="21"/>
      <c r="P57" s="18"/>
      <c r="Q57" s="14"/>
      <c r="R57" s="23"/>
    </row>
    <row r="58" spans="1:18" ht="12" customHeight="1" x14ac:dyDescent="0.2">
      <c r="A58" s="39">
        <v>45341</v>
      </c>
      <c r="B58" s="26">
        <v>101433.59999999999</v>
      </c>
      <c r="C58" s="28">
        <v>2332.7999999999997</v>
      </c>
      <c r="D58" s="28">
        <v>27</v>
      </c>
      <c r="E58" s="29">
        <v>7</v>
      </c>
      <c r="F58" s="40">
        <v>8.5</v>
      </c>
      <c r="L58" s="17"/>
      <c r="M58" s="21"/>
      <c r="N58" s="21"/>
      <c r="O58" s="21"/>
      <c r="P58" s="18"/>
      <c r="Q58" s="14"/>
      <c r="R58" s="23"/>
    </row>
    <row r="59" spans="1:18" ht="12" customHeight="1" x14ac:dyDescent="0.2">
      <c r="A59" s="39">
        <v>45342</v>
      </c>
      <c r="B59" s="26">
        <v>103766.39999999999</v>
      </c>
      <c r="C59" s="28">
        <v>2246.3999999999996</v>
      </c>
      <c r="D59" s="28">
        <v>26</v>
      </c>
      <c r="E59" s="28">
        <v>7</v>
      </c>
      <c r="F59" s="40">
        <v>8.5</v>
      </c>
      <c r="L59" s="17"/>
      <c r="M59" s="21"/>
      <c r="N59" s="21"/>
      <c r="O59" s="21"/>
      <c r="P59" s="18"/>
      <c r="Q59" s="14"/>
      <c r="R59" s="23"/>
    </row>
    <row r="60" spans="1:18" ht="12" customHeight="1" x14ac:dyDescent="0.2">
      <c r="A60" s="39">
        <v>45343</v>
      </c>
      <c r="B60" s="26">
        <v>106012.79999999999</v>
      </c>
      <c r="C60" s="28">
        <v>2332.7999999999997</v>
      </c>
      <c r="D60" s="28">
        <v>27</v>
      </c>
      <c r="E60" s="28">
        <v>6.9</v>
      </c>
      <c r="F60" s="40">
        <v>8.5</v>
      </c>
      <c r="L60" s="17"/>
      <c r="M60" s="21"/>
      <c r="N60" s="21"/>
      <c r="O60" s="21"/>
      <c r="P60" s="18"/>
      <c r="Q60" s="14"/>
      <c r="R60" s="23"/>
    </row>
    <row r="61" spans="1:18" ht="12" customHeight="1" x14ac:dyDescent="0.2">
      <c r="A61" s="39">
        <v>45344</v>
      </c>
      <c r="B61" s="26">
        <v>108345.59999999999</v>
      </c>
      <c r="C61" s="28">
        <v>2505.6000000000004</v>
      </c>
      <c r="D61" s="28">
        <v>29</v>
      </c>
      <c r="E61" s="28">
        <v>6.8</v>
      </c>
      <c r="F61" s="40">
        <v>8.4</v>
      </c>
      <c r="L61" s="17"/>
      <c r="M61" s="21"/>
      <c r="N61" s="21"/>
      <c r="O61" s="21"/>
      <c r="P61" s="18"/>
      <c r="Q61" s="14"/>
      <c r="R61" s="23"/>
    </row>
    <row r="62" spans="1:18" ht="12" customHeight="1" x14ac:dyDescent="0.2">
      <c r="A62" s="39">
        <v>45345</v>
      </c>
      <c r="B62" s="26">
        <v>110851.2</v>
      </c>
      <c r="C62" s="28">
        <v>2419.1999999999998</v>
      </c>
      <c r="D62" s="28">
        <v>28</v>
      </c>
      <c r="E62" s="28">
        <v>7</v>
      </c>
      <c r="F62" s="40">
        <v>8.4</v>
      </c>
      <c r="L62" s="17"/>
      <c r="M62" s="21"/>
      <c r="N62" s="21"/>
      <c r="O62" s="21"/>
      <c r="P62" s="18"/>
      <c r="Q62" s="14"/>
      <c r="R62" s="23"/>
    </row>
    <row r="63" spans="1:18" ht="12" customHeight="1" x14ac:dyDescent="0.2">
      <c r="A63" s="39">
        <v>45346</v>
      </c>
      <c r="B63" s="26">
        <v>113270.39999999999</v>
      </c>
      <c r="C63" s="28">
        <v>2419.1999999999998</v>
      </c>
      <c r="D63" s="28">
        <v>28</v>
      </c>
      <c r="E63" s="28">
        <v>7.1</v>
      </c>
      <c r="F63" s="40">
        <v>8.4</v>
      </c>
      <c r="L63" s="17"/>
      <c r="M63" s="21"/>
      <c r="N63" s="21"/>
      <c r="O63" s="21"/>
      <c r="P63" s="18"/>
      <c r="Q63" s="14"/>
      <c r="R63" s="23"/>
    </row>
    <row r="64" spans="1:18" ht="12" customHeight="1" x14ac:dyDescent="0.2">
      <c r="A64" s="39">
        <v>45347</v>
      </c>
      <c r="B64" s="26">
        <v>115689.59999999999</v>
      </c>
      <c r="C64" s="28">
        <v>2505.6000000000004</v>
      </c>
      <c r="D64" s="28">
        <v>29</v>
      </c>
      <c r="E64" s="28">
        <v>7.1</v>
      </c>
      <c r="F64" s="40">
        <v>8.4</v>
      </c>
      <c r="L64" s="17"/>
      <c r="M64" s="21"/>
      <c r="N64" s="21"/>
      <c r="O64" s="21"/>
      <c r="P64" s="18"/>
      <c r="Q64" s="14"/>
      <c r="R64" s="23"/>
    </row>
    <row r="65" spans="1:18" ht="12" customHeight="1" x14ac:dyDescent="0.2">
      <c r="A65" s="39">
        <v>45348</v>
      </c>
      <c r="B65" s="26">
        <v>118195.2</v>
      </c>
      <c r="C65" s="28">
        <v>2332.7999999999997</v>
      </c>
      <c r="D65" s="28">
        <v>27</v>
      </c>
      <c r="E65" s="28">
        <v>7</v>
      </c>
      <c r="F65" s="40">
        <v>8.4</v>
      </c>
      <c r="L65" s="17"/>
      <c r="M65" s="21"/>
      <c r="N65" s="21"/>
      <c r="O65" s="21"/>
      <c r="P65" s="18"/>
      <c r="Q65" s="14"/>
      <c r="R65" s="23"/>
    </row>
    <row r="66" spans="1:18" ht="12" customHeight="1" x14ac:dyDescent="0.2">
      <c r="A66" s="39">
        <v>45349</v>
      </c>
      <c r="B66" s="26">
        <v>120528</v>
      </c>
      <c r="C66" s="28">
        <v>2419.1999999999998</v>
      </c>
      <c r="D66" s="28">
        <v>28</v>
      </c>
      <c r="E66" s="28">
        <v>7.1</v>
      </c>
      <c r="F66" s="40">
        <v>8.4</v>
      </c>
      <c r="L66" s="17"/>
      <c r="M66" s="21"/>
      <c r="N66" s="21"/>
      <c r="O66" s="21"/>
      <c r="P66" s="18"/>
      <c r="Q66" s="14"/>
      <c r="R66" s="23"/>
    </row>
    <row r="67" spans="1:18" ht="12" customHeight="1" x14ac:dyDescent="0.2">
      <c r="A67" s="39">
        <v>45350</v>
      </c>
      <c r="B67" s="26">
        <v>122947.2</v>
      </c>
      <c r="C67" s="28">
        <v>2505.6000000000004</v>
      </c>
      <c r="D67" s="28">
        <v>29</v>
      </c>
      <c r="E67" s="28">
        <v>7</v>
      </c>
      <c r="F67" s="40">
        <v>8.5</v>
      </c>
      <c r="L67" s="17"/>
      <c r="M67" s="21"/>
      <c r="N67" s="21"/>
      <c r="O67" s="21"/>
      <c r="P67" s="18"/>
      <c r="Q67" s="14"/>
      <c r="R67" s="23"/>
    </row>
    <row r="68" spans="1:18" ht="12" customHeight="1" thickBot="1" x14ac:dyDescent="0.25">
      <c r="A68" s="41">
        <v>45351</v>
      </c>
      <c r="B68" s="42">
        <v>125452.8</v>
      </c>
      <c r="C68" s="43">
        <v>2419.1999999999998</v>
      </c>
      <c r="D68" s="43">
        <v>28</v>
      </c>
      <c r="E68" s="43">
        <v>7.1</v>
      </c>
      <c r="F68" s="45">
        <v>8.4</v>
      </c>
      <c r="L68" s="17"/>
      <c r="M68" s="21"/>
      <c r="N68" s="21"/>
      <c r="O68" s="21"/>
      <c r="P68" s="18"/>
      <c r="Q68" s="14"/>
      <c r="R68" s="23"/>
    </row>
    <row r="69" spans="1:18" ht="12" customHeight="1" x14ac:dyDescent="0.2">
      <c r="A69" s="35">
        <v>45352</v>
      </c>
      <c r="B69" s="36">
        <v>127872</v>
      </c>
      <c r="C69" s="37">
        <v>2332.7999999999997</v>
      </c>
      <c r="D69" s="37">
        <v>27</v>
      </c>
      <c r="E69" s="37">
        <v>7</v>
      </c>
      <c r="F69" s="38">
        <v>8.4</v>
      </c>
      <c r="L69" s="17"/>
      <c r="M69" s="21"/>
      <c r="N69" s="21"/>
      <c r="O69" s="21"/>
      <c r="P69" s="18"/>
      <c r="Q69" s="14"/>
      <c r="R69" s="23"/>
    </row>
    <row r="70" spans="1:18" ht="12" customHeight="1" x14ac:dyDescent="0.2">
      <c r="A70" s="39">
        <v>45353</v>
      </c>
      <c r="B70" s="26">
        <v>130204.8</v>
      </c>
      <c r="C70" s="28">
        <v>2419.1999999999998</v>
      </c>
      <c r="D70" s="28">
        <v>28</v>
      </c>
      <c r="E70" s="28">
        <v>7</v>
      </c>
      <c r="F70" s="40">
        <v>8.3000000000000007</v>
      </c>
      <c r="L70" s="17"/>
      <c r="M70" s="21"/>
      <c r="N70" s="21"/>
      <c r="O70" s="21"/>
      <c r="P70" s="18"/>
      <c r="Q70" s="14"/>
      <c r="R70" s="23"/>
    </row>
    <row r="71" spans="1:18" ht="12" customHeight="1" x14ac:dyDescent="0.2">
      <c r="A71" s="39">
        <v>45354</v>
      </c>
      <c r="B71" s="26">
        <v>132624</v>
      </c>
      <c r="C71" s="28">
        <v>2419.1999999999998</v>
      </c>
      <c r="D71" s="28">
        <v>28</v>
      </c>
      <c r="E71" s="28">
        <v>7</v>
      </c>
      <c r="F71" s="40">
        <v>8.3000000000000007</v>
      </c>
      <c r="L71" s="17"/>
      <c r="M71" s="21"/>
      <c r="N71" s="21"/>
      <c r="O71" s="21"/>
      <c r="P71" s="18"/>
      <c r="Q71" s="14"/>
      <c r="R71" s="23"/>
    </row>
    <row r="72" spans="1:18" ht="12" customHeight="1" x14ac:dyDescent="0.2">
      <c r="A72" s="39">
        <v>45355</v>
      </c>
      <c r="B72" s="26">
        <v>135043.20000000001</v>
      </c>
      <c r="C72" s="28">
        <v>2332.7999999999997</v>
      </c>
      <c r="D72" s="28">
        <v>27</v>
      </c>
      <c r="E72" s="28">
        <v>7</v>
      </c>
      <c r="F72" s="40">
        <v>8.3000000000000007</v>
      </c>
      <c r="L72" s="17"/>
      <c r="M72" s="21"/>
      <c r="N72" s="21"/>
      <c r="O72" s="21"/>
      <c r="P72" s="18"/>
      <c r="Q72" s="14"/>
      <c r="R72" s="23"/>
    </row>
    <row r="73" spans="1:18" ht="12" customHeight="1" x14ac:dyDescent="0.2">
      <c r="A73" s="39">
        <v>45356</v>
      </c>
      <c r="B73" s="26">
        <v>137376</v>
      </c>
      <c r="C73" s="28">
        <v>2419.1999999999998</v>
      </c>
      <c r="D73" s="28">
        <v>28</v>
      </c>
      <c r="E73" s="28">
        <v>7</v>
      </c>
      <c r="F73" s="40">
        <v>8.5</v>
      </c>
      <c r="L73" s="17"/>
      <c r="M73" s="21"/>
      <c r="N73" s="21"/>
      <c r="O73" s="21"/>
      <c r="P73" s="18"/>
      <c r="Q73" s="14"/>
      <c r="R73" s="23"/>
    </row>
    <row r="74" spans="1:18" ht="12" customHeight="1" x14ac:dyDescent="0.2">
      <c r="A74" s="39">
        <v>45357</v>
      </c>
      <c r="B74" s="26">
        <v>139795.20000000001</v>
      </c>
      <c r="C74" s="28">
        <v>2332.7999999999997</v>
      </c>
      <c r="D74" s="28">
        <v>27</v>
      </c>
      <c r="E74" s="28">
        <v>7</v>
      </c>
      <c r="F74" s="40">
        <v>8.4</v>
      </c>
      <c r="L74" s="17"/>
      <c r="M74" s="21"/>
      <c r="N74" s="21"/>
      <c r="O74" s="21"/>
      <c r="P74" s="18"/>
      <c r="Q74" s="14"/>
      <c r="R74" s="23"/>
    </row>
    <row r="75" spans="1:18" ht="12" customHeight="1" x14ac:dyDescent="0.2">
      <c r="A75" s="39">
        <v>45358</v>
      </c>
      <c r="B75" s="26">
        <v>142128</v>
      </c>
      <c r="C75" s="28">
        <v>2419.1999999999998</v>
      </c>
      <c r="D75" s="28">
        <v>28</v>
      </c>
      <c r="E75" s="28">
        <v>7</v>
      </c>
      <c r="F75" s="40">
        <v>8.4</v>
      </c>
      <c r="L75" s="17"/>
      <c r="M75" s="21"/>
      <c r="N75" s="21"/>
      <c r="O75" s="21"/>
      <c r="P75" s="18"/>
      <c r="Q75" s="14"/>
      <c r="R75" s="23"/>
    </row>
    <row r="76" spans="1:18" ht="12" customHeight="1" x14ac:dyDescent="0.2">
      <c r="A76" s="39">
        <v>45359</v>
      </c>
      <c r="B76" s="26">
        <v>144547.20000000001</v>
      </c>
      <c r="C76" s="28">
        <v>2419.1999999999998</v>
      </c>
      <c r="D76" s="28">
        <v>28</v>
      </c>
      <c r="E76" s="28">
        <v>7</v>
      </c>
      <c r="F76" s="40">
        <v>8.4</v>
      </c>
      <c r="L76" s="17"/>
      <c r="M76" s="21"/>
      <c r="N76" s="21"/>
      <c r="O76" s="21"/>
      <c r="P76" s="18"/>
      <c r="Q76" s="14"/>
      <c r="R76" s="23"/>
    </row>
    <row r="77" spans="1:18" ht="12" customHeight="1" x14ac:dyDescent="0.2">
      <c r="A77" s="39">
        <v>45360</v>
      </c>
      <c r="B77" s="26">
        <v>146966.40000000002</v>
      </c>
      <c r="C77" s="28">
        <v>2419.1999999999998</v>
      </c>
      <c r="D77" s="28">
        <v>28</v>
      </c>
      <c r="E77" s="28">
        <v>7</v>
      </c>
      <c r="F77" s="40">
        <v>8.3000000000000007</v>
      </c>
      <c r="L77" s="17"/>
      <c r="M77" s="21"/>
      <c r="N77" s="21"/>
      <c r="O77" s="21"/>
      <c r="P77" s="18"/>
      <c r="Q77" s="14"/>
      <c r="R77" s="23"/>
    </row>
    <row r="78" spans="1:18" ht="12" customHeight="1" x14ac:dyDescent="0.2">
      <c r="A78" s="39">
        <v>45361</v>
      </c>
      <c r="B78" s="26">
        <v>149385.60000000003</v>
      </c>
      <c r="C78" s="28">
        <v>2419.1999999999998</v>
      </c>
      <c r="D78" s="28">
        <v>28</v>
      </c>
      <c r="E78" s="28">
        <v>6.9</v>
      </c>
      <c r="F78" s="40">
        <v>8.4</v>
      </c>
      <c r="L78" s="17"/>
      <c r="M78" s="21"/>
      <c r="N78" s="21"/>
      <c r="O78" s="21"/>
      <c r="P78" s="18"/>
      <c r="Q78" s="14"/>
      <c r="R78" s="23"/>
    </row>
    <row r="79" spans="1:18" ht="12" customHeight="1" x14ac:dyDescent="0.2">
      <c r="A79" s="39">
        <v>45362</v>
      </c>
      <c r="B79" s="26">
        <v>151804.80000000005</v>
      </c>
      <c r="C79" s="28">
        <v>2332.7999999999997</v>
      </c>
      <c r="D79" s="28">
        <v>27</v>
      </c>
      <c r="E79" s="28">
        <v>6.9</v>
      </c>
      <c r="F79" s="40">
        <v>8.3000000000000007</v>
      </c>
      <c r="L79" s="17"/>
      <c r="M79" s="21"/>
      <c r="N79" s="21"/>
      <c r="O79" s="21"/>
      <c r="P79" s="18"/>
      <c r="Q79" s="14"/>
      <c r="R79" s="23"/>
    </row>
    <row r="80" spans="1:18" ht="12" customHeight="1" x14ac:dyDescent="0.2">
      <c r="A80" s="39">
        <v>45363</v>
      </c>
      <c r="B80" s="26">
        <v>154137.60000000003</v>
      </c>
      <c r="C80" s="28">
        <v>2419.1999999999998</v>
      </c>
      <c r="D80" s="28">
        <v>28</v>
      </c>
      <c r="E80" s="28">
        <v>7</v>
      </c>
      <c r="F80" s="40">
        <v>8.4</v>
      </c>
      <c r="L80" s="17"/>
      <c r="M80" s="21"/>
      <c r="N80" s="21"/>
      <c r="O80" s="21"/>
      <c r="P80" s="18"/>
      <c r="Q80" s="14"/>
      <c r="R80" s="23"/>
    </row>
    <row r="81" spans="1:18" ht="12" customHeight="1" x14ac:dyDescent="0.2">
      <c r="A81" s="39">
        <v>45364</v>
      </c>
      <c r="B81" s="26">
        <v>156556.80000000005</v>
      </c>
      <c r="C81" s="28">
        <v>2332.7999999999997</v>
      </c>
      <c r="D81" s="28">
        <v>27</v>
      </c>
      <c r="E81" s="28">
        <v>7</v>
      </c>
      <c r="F81" s="40">
        <v>8.3000000000000007</v>
      </c>
      <c r="L81" s="17"/>
      <c r="M81" s="21"/>
      <c r="N81" s="21"/>
      <c r="O81" s="21"/>
      <c r="P81" s="18"/>
      <c r="Q81" s="14"/>
      <c r="R81" s="23"/>
    </row>
    <row r="82" spans="1:18" ht="12" customHeight="1" x14ac:dyDescent="0.2">
      <c r="A82" s="39">
        <v>45365</v>
      </c>
      <c r="B82" s="26">
        <v>158889.60000000003</v>
      </c>
      <c r="C82" s="28">
        <v>2419.1999999999998</v>
      </c>
      <c r="D82" s="28">
        <v>28</v>
      </c>
      <c r="E82" s="28">
        <v>7</v>
      </c>
      <c r="F82" s="40">
        <v>8.3000000000000007</v>
      </c>
      <c r="L82" s="17"/>
      <c r="M82" s="21"/>
      <c r="N82" s="21"/>
      <c r="O82" s="21"/>
      <c r="P82" s="18"/>
      <c r="Q82" s="14"/>
      <c r="R82" s="23"/>
    </row>
    <row r="83" spans="1:18" ht="12" customHeight="1" x14ac:dyDescent="0.2">
      <c r="A83" s="39">
        <v>45366</v>
      </c>
      <c r="B83" s="26">
        <v>161308.80000000005</v>
      </c>
      <c r="C83" s="28">
        <v>2419.1999999999998</v>
      </c>
      <c r="D83" s="28">
        <v>28</v>
      </c>
      <c r="E83" s="28">
        <v>7</v>
      </c>
      <c r="F83" s="40">
        <v>8.3000000000000007</v>
      </c>
      <c r="L83" s="17"/>
      <c r="M83" s="21"/>
      <c r="N83" s="21"/>
      <c r="O83" s="21"/>
      <c r="P83" s="18"/>
      <c r="Q83" s="14"/>
      <c r="R83" s="23"/>
    </row>
    <row r="84" spans="1:18" ht="12" customHeight="1" x14ac:dyDescent="0.2">
      <c r="A84" s="39">
        <v>45367</v>
      </c>
      <c r="B84" s="26">
        <v>163728.00000000006</v>
      </c>
      <c r="C84" s="28">
        <v>2332.7999999999997</v>
      </c>
      <c r="D84" s="28">
        <v>27</v>
      </c>
      <c r="E84" s="28">
        <v>7</v>
      </c>
      <c r="F84" s="40">
        <v>8.3000000000000007</v>
      </c>
      <c r="L84" s="17"/>
      <c r="M84" s="21"/>
      <c r="N84" s="21"/>
      <c r="O84" s="21"/>
      <c r="P84" s="18"/>
      <c r="Q84" s="14"/>
      <c r="R84" s="23"/>
    </row>
    <row r="85" spans="1:18" ht="12" customHeight="1" x14ac:dyDescent="0.2">
      <c r="A85" s="39">
        <v>45368</v>
      </c>
      <c r="B85" s="26">
        <v>166060.80000000005</v>
      </c>
      <c r="C85" s="28">
        <v>2419.1999999999998</v>
      </c>
      <c r="D85" s="28">
        <v>28</v>
      </c>
      <c r="E85" s="28">
        <v>7</v>
      </c>
      <c r="F85" s="40">
        <v>8.3000000000000007</v>
      </c>
      <c r="L85" s="17"/>
      <c r="M85" s="21"/>
      <c r="N85" s="21"/>
      <c r="O85" s="21"/>
      <c r="P85" s="18"/>
      <c r="Q85" s="14"/>
      <c r="R85" s="23"/>
    </row>
    <row r="86" spans="1:18" ht="12" customHeight="1" x14ac:dyDescent="0.2">
      <c r="A86" s="39">
        <v>45369</v>
      </c>
      <c r="B86" s="26">
        <v>168480.00000000006</v>
      </c>
      <c r="C86" s="28">
        <v>2419.1999999999998</v>
      </c>
      <c r="D86" s="28">
        <v>28</v>
      </c>
      <c r="E86" s="28">
        <v>7</v>
      </c>
      <c r="F86" s="40">
        <v>8.3000000000000007</v>
      </c>
      <c r="L86" s="17"/>
      <c r="M86" s="21"/>
      <c r="N86" s="21"/>
      <c r="O86" s="21"/>
      <c r="P86" s="18"/>
      <c r="Q86" s="14"/>
      <c r="R86" s="23"/>
    </row>
    <row r="87" spans="1:18" ht="12" customHeight="1" x14ac:dyDescent="0.2">
      <c r="A87" s="39">
        <v>45370</v>
      </c>
      <c r="B87" s="26">
        <v>170899.20000000007</v>
      </c>
      <c r="C87" s="28">
        <v>2419.1999999999998</v>
      </c>
      <c r="D87" s="28">
        <v>28</v>
      </c>
      <c r="E87" s="28">
        <v>7</v>
      </c>
      <c r="F87" s="40">
        <v>8.3000000000000007</v>
      </c>
      <c r="L87" s="17"/>
      <c r="M87" s="21"/>
      <c r="N87" s="21"/>
      <c r="O87" s="21"/>
      <c r="P87" s="18"/>
      <c r="Q87" s="14"/>
      <c r="R87" s="23"/>
    </row>
    <row r="88" spans="1:18" ht="12" customHeight="1" x14ac:dyDescent="0.2">
      <c r="A88" s="39">
        <v>45371</v>
      </c>
      <c r="B88" s="26">
        <v>173318.40000000008</v>
      </c>
      <c r="C88" s="28">
        <v>2419.1999999999998</v>
      </c>
      <c r="D88" s="28">
        <v>28</v>
      </c>
      <c r="E88" s="28">
        <v>7</v>
      </c>
      <c r="F88" s="40">
        <v>8.3000000000000007</v>
      </c>
      <c r="L88" s="17"/>
      <c r="M88" s="21"/>
      <c r="N88" s="21"/>
      <c r="O88" s="21"/>
      <c r="P88" s="18"/>
      <c r="Q88" s="14"/>
      <c r="R88" s="23"/>
    </row>
    <row r="89" spans="1:18" ht="12" customHeight="1" x14ac:dyDescent="0.2">
      <c r="A89" s="39">
        <v>45372</v>
      </c>
      <c r="B89" s="26">
        <v>175737.60000000009</v>
      </c>
      <c r="C89" s="28">
        <v>2419.1999999999998</v>
      </c>
      <c r="D89" s="28">
        <v>28</v>
      </c>
      <c r="E89" s="28">
        <v>7</v>
      </c>
      <c r="F89" s="40">
        <v>8.3000000000000007</v>
      </c>
      <c r="L89" s="17"/>
      <c r="M89" s="21"/>
      <c r="N89" s="21"/>
      <c r="O89" s="21"/>
      <c r="P89" s="18"/>
      <c r="Q89" s="14"/>
      <c r="R89" s="23"/>
    </row>
    <row r="90" spans="1:18" ht="12" customHeight="1" x14ac:dyDescent="0.2">
      <c r="A90" s="39">
        <v>45373</v>
      </c>
      <c r="B90" s="26">
        <v>178156.8000000001</v>
      </c>
      <c r="C90" s="28">
        <v>2419.1999999999998</v>
      </c>
      <c r="D90" s="28">
        <v>28</v>
      </c>
      <c r="E90" s="28">
        <v>7</v>
      </c>
      <c r="F90" s="40">
        <v>8.3000000000000007</v>
      </c>
      <c r="L90" s="17"/>
      <c r="M90" s="21"/>
      <c r="N90" s="21"/>
      <c r="O90" s="21"/>
      <c r="P90" s="18"/>
      <c r="Q90" s="14"/>
      <c r="R90" s="23"/>
    </row>
    <row r="91" spans="1:18" ht="12" customHeight="1" x14ac:dyDescent="0.2">
      <c r="A91" s="39">
        <v>45374</v>
      </c>
      <c r="B91" s="26">
        <v>180576.00000000012</v>
      </c>
      <c r="C91" s="28">
        <v>2505.6000000000004</v>
      </c>
      <c r="D91" s="28">
        <v>29</v>
      </c>
      <c r="E91" s="28">
        <v>7</v>
      </c>
      <c r="F91" s="40">
        <v>8.4</v>
      </c>
      <c r="L91" s="17"/>
      <c r="M91" s="21"/>
      <c r="N91" s="21"/>
      <c r="O91" s="21"/>
      <c r="P91" s="18"/>
      <c r="Q91" s="14"/>
      <c r="R91" s="23"/>
    </row>
    <row r="92" spans="1:18" ht="12" customHeight="1" x14ac:dyDescent="0.2">
      <c r="A92" s="39">
        <v>45375</v>
      </c>
      <c r="B92" s="26">
        <v>183081.60000000012</v>
      </c>
      <c r="C92" s="28">
        <v>2419.1999999999998</v>
      </c>
      <c r="D92" s="28">
        <v>28</v>
      </c>
      <c r="E92" s="28">
        <v>7</v>
      </c>
      <c r="F92" s="40">
        <v>8.5</v>
      </c>
      <c r="L92" s="17"/>
      <c r="M92" s="21"/>
      <c r="N92" s="21"/>
      <c r="O92" s="21"/>
      <c r="P92" s="18"/>
      <c r="Q92" s="14"/>
      <c r="R92" s="23"/>
    </row>
    <row r="93" spans="1:18" ht="12" customHeight="1" x14ac:dyDescent="0.2">
      <c r="A93" s="39">
        <v>45376</v>
      </c>
      <c r="B93" s="26">
        <v>185500.80000000013</v>
      </c>
      <c r="C93" s="28">
        <v>2591.9999999999995</v>
      </c>
      <c r="D93" s="28">
        <v>30</v>
      </c>
      <c r="E93" s="28">
        <v>7</v>
      </c>
      <c r="F93" s="40">
        <v>8.5</v>
      </c>
      <c r="L93" s="17"/>
      <c r="M93" s="21"/>
      <c r="N93" s="21"/>
      <c r="O93" s="21"/>
      <c r="P93" s="18"/>
      <c r="Q93" s="14"/>
      <c r="R93" s="23"/>
    </row>
    <row r="94" spans="1:18" ht="12" customHeight="1" x14ac:dyDescent="0.2">
      <c r="A94" s="39">
        <v>45377</v>
      </c>
      <c r="B94" s="26">
        <v>188092.80000000013</v>
      </c>
      <c r="C94" s="28">
        <v>2591.9999999999995</v>
      </c>
      <c r="D94" s="28">
        <v>30</v>
      </c>
      <c r="E94" s="28">
        <v>7.1</v>
      </c>
      <c r="F94" s="40">
        <v>8.4</v>
      </c>
      <c r="L94" s="17"/>
      <c r="M94" s="21"/>
      <c r="N94" s="21"/>
      <c r="O94" s="21"/>
      <c r="P94" s="18"/>
      <c r="Q94" s="14"/>
      <c r="R94" s="23"/>
    </row>
    <row r="95" spans="1:18" ht="12" customHeight="1" x14ac:dyDescent="0.2">
      <c r="A95" s="39">
        <v>45378</v>
      </c>
      <c r="B95" s="26">
        <v>190684.80000000013</v>
      </c>
      <c r="C95" s="28">
        <v>2419.1999999999998</v>
      </c>
      <c r="D95" s="28">
        <v>28</v>
      </c>
      <c r="E95" s="28">
        <v>7.1</v>
      </c>
      <c r="F95" s="40">
        <v>8.4</v>
      </c>
      <c r="L95" s="17"/>
      <c r="M95" s="21"/>
      <c r="N95" s="21"/>
      <c r="O95" s="21"/>
      <c r="P95" s="18"/>
      <c r="Q95" s="14"/>
      <c r="R95" s="23"/>
    </row>
    <row r="96" spans="1:18" ht="12" customHeight="1" x14ac:dyDescent="0.2">
      <c r="A96" s="39">
        <v>45379</v>
      </c>
      <c r="B96" s="26">
        <v>193104.00000000015</v>
      </c>
      <c r="C96" s="28">
        <v>2419.1999999999998</v>
      </c>
      <c r="D96" s="28">
        <v>28</v>
      </c>
      <c r="E96" s="28">
        <v>7.1</v>
      </c>
      <c r="F96" s="40">
        <v>8.4</v>
      </c>
      <c r="L96" s="17"/>
      <c r="M96" s="21"/>
      <c r="N96" s="21"/>
      <c r="O96" s="21"/>
      <c r="P96" s="18"/>
      <c r="Q96" s="14"/>
      <c r="R96" s="23"/>
    </row>
    <row r="97" spans="1:18" ht="12" customHeight="1" x14ac:dyDescent="0.2">
      <c r="A97" s="39">
        <v>45380</v>
      </c>
      <c r="B97" s="26">
        <v>195523.20000000016</v>
      </c>
      <c r="C97" s="28">
        <v>2505.6000000000004</v>
      </c>
      <c r="D97" s="28">
        <v>29</v>
      </c>
      <c r="E97" s="28">
        <v>7</v>
      </c>
      <c r="F97" s="40">
        <v>8.3000000000000007</v>
      </c>
      <c r="L97" s="17"/>
      <c r="M97" s="21"/>
      <c r="N97" s="21"/>
      <c r="O97" s="21"/>
      <c r="P97" s="18"/>
      <c r="Q97" s="14"/>
      <c r="R97" s="23"/>
    </row>
    <row r="98" spans="1:18" ht="12" customHeight="1" x14ac:dyDescent="0.2">
      <c r="A98" s="39">
        <v>45381</v>
      </c>
      <c r="B98" s="26">
        <v>198028.80000000016</v>
      </c>
      <c r="C98" s="28">
        <v>2505.6000000000004</v>
      </c>
      <c r="D98" s="28">
        <v>29</v>
      </c>
      <c r="E98" s="28">
        <v>7.2</v>
      </c>
      <c r="F98" s="40">
        <v>8.3000000000000007</v>
      </c>
      <c r="L98" s="17"/>
      <c r="M98" s="21"/>
      <c r="N98" s="21"/>
      <c r="O98" s="21"/>
      <c r="P98" s="18"/>
      <c r="Q98" s="14"/>
      <c r="R98" s="23"/>
    </row>
    <row r="99" spans="1:18" ht="12" customHeight="1" thickBot="1" x14ac:dyDescent="0.25">
      <c r="A99" s="41">
        <v>45382</v>
      </c>
      <c r="B99" s="42">
        <v>200534.40000000017</v>
      </c>
      <c r="C99" s="43">
        <v>2505.6000000000004</v>
      </c>
      <c r="D99" s="43">
        <v>29</v>
      </c>
      <c r="E99" s="43">
        <v>7</v>
      </c>
      <c r="F99" s="45">
        <v>8.3000000000000007</v>
      </c>
      <c r="L99" s="17"/>
      <c r="M99" s="21"/>
      <c r="N99" s="21"/>
      <c r="O99" s="21"/>
      <c r="P99" s="18"/>
      <c r="Q99" s="14"/>
      <c r="R99" s="23"/>
    </row>
    <row r="100" spans="1:18" ht="12" customHeight="1" x14ac:dyDescent="0.2">
      <c r="A100" s="35">
        <v>45383</v>
      </c>
      <c r="B100" s="36">
        <v>203040.00000000017</v>
      </c>
      <c r="C100" s="37">
        <v>2591.9999999999995</v>
      </c>
      <c r="D100" s="37">
        <v>30</v>
      </c>
      <c r="E100" s="37">
        <v>7</v>
      </c>
      <c r="F100" s="38">
        <v>8.3000000000000007</v>
      </c>
      <c r="L100" s="17"/>
      <c r="M100" s="21"/>
      <c r="N100" s="21"/>
      <c r="O100" s="21"/>
      <c r="P100" s="18"/>
      <c r="Q100" s="14"/>
      <c r="R100" s="23"/>
    </row>
    <row r="101" spans="1:18" ht="12" customHeight="1" x14ac:dyDescent="0.2">
      <c r="A101" s="39">
        <v>45384</v>
      </c>
      <c r="B101" s="26">
        <v>205632.00000000017</v>
      </c>
      <c r="C101" s="28">
        <v>2591.9999999999995</v>
      </c>
      <c r="D101" s="28">
        <v>30</v>
      </c>
      <c r="E101" s="28">
        <v>7</v>
      </c>
      <c r="F101" s="40">
        <v>8.3000000000000007</v>
      </c>
      <c r="L101" s="17"/>
      <c r="M101" s="21"/>
      <c r="N101" s="21"/>
      <c r="O101" s="21"/>
      <c r="P101" s="18"/>
      <c r="Q101" s="14"/>
      <c r="R101" s="23"/>
    </row>
    <row r="102" spans="1:18" ht="12" customHeight="1" x14ac:dyDescent="0.2">
      <c r="A102" s="39">
        <v>45385</v>
      </c>
      <c r="B102" s="26">
        <v>208224.00000000017</v>
      </c>
      <c r="C102" s="28">
        <v>2591.9999999999995</v>
      </c>
      <c r="D102" s="28">
        <v>30</v>
      </c>
      <c r="E102" s="28">
        <v>7</v>
      </c>
      <c r="F102" s="40">
        <v>8.1999999999999993</v>
      </c>
      <c r="L102" s="17"/>
      <c r="M102" s="21"/>
      <c r="N102" s="21"/>
      <c r="O102" s="21"/>
      <c r="P102" s="18"/>
      <c r="Q102" s="14"/>
      <c r="R102" s="23"/>
    </row>
    <row r="103" spans="1:18" ht="12" customHeight="1" x14ac:dyDescent="0.2">
      <c r="A103" s="39">
        <v>45386</v>
      </c>
      <c r="B103" s="26">
        <v>210816.00000000017</v>
      </c>
      <c r="C103" s="28">
        <v>2505.6000000000004</v>
      </c>
      <c r="D103" s="28">
        <v>29</v>
      </c>
      <c r="E103" s="28">
        <v>7</v>
      </c>
      <c r="F103" s="40">
        <v>8.1999999999999993</v>
      </c>
      <c r="L103" s="17"/>
      <c r="M103" s="21"/>
      <c r="N103" s="21"/>
      <c r="O103" s="21"/>
      <c r="P103" s="18"/>
      <c r="Q103" s="14"/>
      <c r="R103" s="23"/>
    </row>
    <row r="104" spans="1:18" ht="12" customHeight="1" x14ac:dyDescent="0.2">
      <c r="A104" s="39">
        <v>45387</v>
      </c>
      <c r="B104" s="26">
        <v>213321.60000000018</v>
      </c>
      <c r="C104" s="28">
        <v>2419.1999999999998</v>
      </c>
      <c r="D104" s="28">
        <v>28</v>
      </c>
      <c r="E104" s="28">
        <v>7</v>
      </c>
      <c r="F104" s="40">
        <v>8.3000000000000007</v>
      </c>
      <c r="L104" s="17"/>
      <c r="M104" s="21"/>
      <c r="N104" s="21"/>
      <c r="O104" s="21"/>
      <c r="P104" s="18"/>
      <c r="Q104" s="14"/>
      <c r="R104" s="23"/>
    </row>
    <row r="105" spans="1:18" ht="12" customHeight="1" x14ac:dyDescent="0.2">
      <c r="A105" s="39">
        <v>45388</v>
      </c>
      <c r="B105" s="26">
        <v>215740.80000000019</v>
      </c>
      <c r="C105" s="28">
        <v>2505.6000000000004</v>
      </c>
      <c r="D105" s="28">
        <v>29</v>
      </c>
      <c r="E105" s="28">
        <v>6.9</v>
      </c>
      <c r="F105" s="40">
        <v>8.4</v>
      </c>
      <c r="L105" s="17"/>
      <c r="M105" s="21"/>
      <c r="N105" s="21"/>
      <c r="O105" s="21"/>
      <c r="P105" s="18"/>
      <c r="Q105" s="14"/>
      <c r="R105" s="23"/>
    </row>
    <row r="106" spans="1:18" ht="12" customHeight="1" x14ac:dyDescent="0.2">
      <c r="A106" s="39">
        <v>45389</v>
      </c>
      <c r="B106" s="26">
        <v>218246.4000000002</v>
      </c>
      <c r="C106" s="28">
        <v>2505.6000000000004</v>
      </c>
      <c r="D106" s="28">
        <v>29</v>
      </c>
      <c r="E106" s="28">
        <v>7</v>
      </c>
      <c r="F106" s="40">
        <v>8.3000000000000007</v>
      </c>
      <c r="L106" s="17"/>
      <c r="M106" s="21"/>
      <c r="N106" s="21"/>
      <c r="O106" s="21"/>
      <c r="P106" s="18"/>
      <c r="Q106" s="14"/>
      <c r="R106" s="23"/>
    </row>
    <row r="107" spans="1:18" ht="12" customHeight="1" x14ac:dyDescent="0.2">
      <c r="A107" s="39">
        <v>45390</v>
      </c>
      <c r="B107" s="26">
        <v>220752.0000000002</v>
      </c>
      <c r="C107" s="28">
        <v>2678.3999999999996</v>
      </c>
      <c r="D107" s="28">
        <v>31</v>
      </c>
      <c r="E107" s="28">
        <v>7</v>
      </c>
      <c r="F107" s="40">
        <v>8.4</v>
      </c>
      <c r="L107" s="17"/>
      <c r="M107" s="21"/>
      <c r="N107" s="21"/>
      <c r="O107" s="21"/>
      <c r="P107" s="18"/>
      <c r="Q107" s="14"/>
      <c r="R107" s="23"/>
    </row>
    <row r="108" spans="1:18" ht="12" customHeight="1" x14ac:dyDescent="0.2">
      <c r="A108" s="39">
        <v>45391</v>
      </c>
      <c r="B108" s="26">
        <v>223430.4000000002</v>
      </c>
      <c r="C108" s="28">
        <v>2591.9999999999995</v>
      </c>
      <c r="D108" s="28">
        <v>30</v>
      </c>
      <c r="E108" s="28">
        <v>7</v>
      </c>
      <c r="F108" s="40">
        <v>8.1999999999999993</v>
      </c>
      <c r="L108" s="17"/>
      <c r="M108" s="21"/>
      <c r="N108" s="21"/>
      <c r="O108" s="21"/>
      <c r="P108" s="18"/>
      <c r="Q108" s="14"/>
      <c r="R108" s="23"/>
    </row>
    <row r="109" spans="1:18" ht="12" customHeight="1" x14ac:dyDescent="0.2">
      <c r="A109" s="39">
        <v>45392</v>
      </c>
      <c r="B109" s="26">
        <v>226022.4000000002</v>
      </c>
      <c r="C109" s="28">
        <v>2591.9999999999995</v>
      </c>
      <c r="D109" s="28">
        <v>30</v>
      </c>
      <c r="E109" s="28">
        <v>7</v>
      </c>
      <c r="F109" s="40">
        <v>8.4</v>
      </c>
      <c r="L109" s="17"/>
      <c r="M109" s="21"/>
      <c r="N109" s="21"/>
      <c r="O109" s="21"/>
      <c r="P109" s="18"/>
      <c r="Q109" s="14"/>
      <c r="R109" s="23"/>
    </row>
    <row r="110" spans="1:18" ht="12" customHeight="1" x14ac:dyDescent="0.2">
      <c r="A110" s="39">
        <v>45393</v>
      </c>
      <c r="B110" s="26">
        <v>228614.4000000002</v>
      </c>
      <c r="C110" s="28">
        <v>2505.6000000000004</v>
      </c>
      <c r="D110" s="28">
        <v>29</v>
      </c>
      <c r="E110" s="28">
        <v>7</v>
      </c>
      <c r="F110" s="40">
        <v>8.3000000000000007</v>
      </c>
      <c r="L110" s="17"/>
      <c r="M110" s="21"/>
      <c r="N110" s="21"/>
      <c r="O110" s="21"/>
      <c r="P110" s="18"/>
      <c r="Q110" s="14"/>
      <c r="R110" s="23"/>
    </row>
    <row r="111" spans="1:18" ht="12" customHeight="1" x14ac:dyDescent="0.2">
      <c r="A111" s="39">
        <v>45394</v>
      </c>
      <c r="B111" s="26">
        <v>231120.0000000002</v>
      </c>
      <c r="C111" s="28">
        <v>2505.6000000000004</v>
      </c>
      <c r="D111" s="28">
        <v>29</v>
      </c>
      <c r="E111" s="28">
        <v>7</v>
      </c>
      <c r="F111" s="40">
        <v>8.4</v>
      </c>
      <c r="L111" s="17"/>
      <c r="M111" s="21"/>
      <c r="N111" s="21"/>
      <c r="O111" s="21"/>
      <c r="P111" s="18"/>
      <c r="Q111" s="14"/>
      <c r="R111" s="23"/>
    </row>
    <row r="112" spans="1:18" ht="12" customHeight="1" x14ac:dyDescent="0.2">
      <c r="A112" s="39">
        <v>45395</v>
      </c>
      <c r="B112" s="26">
        <v>233625.60000000021</v>
      </c>
      <c r="C112" s="28">
        <v>2419.1999999999998</v>
      </c>
      <c r="D112" s="28">
        <v>28</v>
      </c>
      <c r="E112" s="28">
        <v>7</v>
      </c>
      <c r="F112" s="40">
        <v>8.1999999999999993</v>
      </c>
      <c r="L112" s="17"/>
      <c r="M112" s="21"/>
      <c r="N112" s="21"/>
      <c r="O112" s="21"/>
      <c r="P112" s="18"/>
      <c r="Q112" s="14"/>
      <c r="R112" s="23"/>
    </row>
    <row r="113" spans="1:18" ht="12" customHeight="1" x14ac:dyDescent="0.2">
      <c r="A113" s="39">
        <v>45396</v>
      </c>
      <c r="B113" s="26">
        <v>236044.80000000022</v>
      </c>
      <c r="C113" s="28">
        <v>2505.6000000000004</v>
      </c>
      <c r="D113" s="28">
        <v>29</v>
      </c>
      <c r="E113" s="28">
        <v>7</v>
      </c>
      <c r="F113" s="40">
        <v>8.3000000000000007</v>
      </c>
      <c r="L113" s="17"/>
      <c r="M113" s="21"/>
      <c r="N113" s="21"/>
      <c r="O113" s="21"/>
      <c r="P113" s="18"/>
      <c r="Q113" s="14"/>
      <c r="R113" s="23"/>
    </row>
    <row r="114" spans="1:18" ht="12" customHeight="1" x14ac:dyDescent="0.2">
      <c r="A114" s="39">
        <v>45397</v>
      </c>
      <c r="B114" s="26">
        <v>238550.40000000023</v>
      </c>
      <c r="C114" s="28">
        <v>2591.9999999999995</v>
      </c>
      <c r="D114" s="28">
        <v>30</v>
      </c>
      <c r="E114" s="28">
        <v>7</v>
      </c>
      <c r="F114" s="40">
        <v>8.4</v>
      </c>
      <c r="L114" s="17"/>
      <c r="M114" s="21"/>
      <c r="N114" s="21"/>
      <c r="O114" s="21"/>
      <c r="P114" s="18"/>
      <c r="Q114" s="14"/>
      <c r="R114" s="23"/>
    </row>
    <row r="115" spans="1:18" ht="12" customHeight="1" x14ac:dyDescent="0.2">
      <c r="A115" s="39">
        <v>45398</v>
      </c>
      <c r="B115" s="26">
        <v>241142.40000000023</v>
      </c>
      <c r="C115" s="28">
        <v>2678.3999999999996</v>
      </c>
      <c r="D115" s="28">
        <v>31</v>
      </c>
      <c r="E115" s="28">
        <v>7</v>
      </c>
      <c r="F115" s="40">
        <v>8.4</v>
      </c>
      <c r="L115" s="17"/>
      <c r="M115" s="21"/>
      <c r="N115" s="21"/>
      <c r="O115" s="21"/>
      <c r="P115" s="18"/>
      <c r="Q115" s="14"/>
      <c r="R115" s="23"/>
    </row>
    <row r="116" spans="1:18" ht="12" customHeight="1" x14ac:dyDescent="0.2">
      <c r="A116" s="39">
        <v>45399</v>
      </c>
      <c r="B116" s="26">
        <v>243820.80000000022</v>
      </c>
      <c r="C116" s="28">
        <v>2505.6000000000004</v>
      </c>
      <c r="D116" s="28">
        <v>29</v>
      </c>
      <c r="E116" s="28">
        <v>7.1</v>
      </c>
      <c r="F116" s="40">
        <v>8.3000000000000007</v>
      </c>
      <c r="L116" s="17"/>
      <c r="M116" s="21"/>
      <c r="N116" s="21"/>
      <c r="O116" s="21"/>
      <c r="P116" s="18"/>
      <c r="Q116" s="14"/>
      <c r="R116" s="23"/>
    </row>
    <row r="117" spans="1:18" ht="12" customHeight="1" x14ac:dyDescent="0.2">
      <c r="A117" s="39">
        <v>45400</v>
      </c>
      <c r="B117" s="26">
        <v>246326.40000000023</v>
      </c>
      <c r="C117" s="28">
        <v>2505.6000000000004</v>
      </c>
      <c r="D117" s="28">
        <v>29</v>
      </c>
      <c r="E117" s="28">
        <v>7</v>
      </c>
      <c r="F117" s="40">
        <v>8.3000000000000007</v>
      </c>
      <c r="L117" s="17"/>
      <c r="M117" s="21"/>
      <c r="N117" s="21"/>
      <c r="O117" s="21"/>
      <c r="P117" s="18"/>
      <c r="Q117" s="14"/>
      <c r="R117" s="23"/>
    </row>
    <row r="118" spans="1:18" ht="12" customHeight="1" x14ac:dyDescent="0.2">
      <c r="A118" s="39">
        <v>45401</v>
      </c>
      <c r="B118" s="26">
        <v>248832.00000000023</v>
      </c>
      <c r="C118" s="28">
        <v>2505.6000000000004</v>
      </c>
      <c r="D118" s="28">
        <v>29</v>
      </c>
      <c r="E118" s="28">
        <v>7.1</v>
      </c>
      <c r="F118" s="40">
        <v>8.4</v>
      </c>
      <c r="L118" s="17"/>
      <c r="M118" s="21"/>
      <c r="N118" s="21"/>
      <c r="O118" s="21"/>
      <c r="P118" s="18"/>
      <c r="Q118" s="14"/>
      <c r="R118" s="23"/>
    </row>
    <row r="119" spans="1:18" x14ac:dyDescent="0.2">
      <c r="A119" s="39">
        <v>45402</v>
      </c>
      <c r="B119" s="26">
        <v>251337.60000000024</v>
      </c>
      <c r="C119" s="28">
        <v>2419.1999999999998</v>
      </c>
      <c r="D119" s="28">
        <v>28</v>
      </c>
      <c r="E119" s="28">
        <v>7.1</v>
      </c>
      <c r="F119" s="40">
        <v>8.1999999999999993</v>
      </c>
      <c r="L119" s="17">
        <v>31</v>
      </c>
      <c r="M119" s="21">
        <v>12.8</v>
      </c>
      <c r="N119" s="21">
        <v>7.2</v>
      </c>
      <c r="O119" s="21">
        <v>7.5</v>
      </c>
      <c r="P119" s="18">
        <f>+C39</f>
        <v>2678.3999999999996</v>
      </c>
      <c r="Q119" s="14"/>
      <c r="R119" s="23"/>
    </row>
    <row r="120" spans="1:18" x14ac:dyDescent="0.2">
      <c r="A120" s="39">
        <v>45403</v>
      </c>
      <c r="B120" s="26">
        <v>253756.80000000025</v>
      </c>
      <c r="C120" s="28">
        <v>2591.9999999999995</v>
      </c>
      <c r="D120" s="28">
        <v>30</v>
      </c>
      <c r="E120" s="28">
        <v>7.1</v>
      </c>
      <c r="F120" s="40">
        <v>8.1</v>
      </c>
      <c r="L120" s="17"/>
      <c r="M120" s="21"/>
      <c r="N120" s="21"/>
      <c r="O120" s="21"/>
      <c r="P120" s="18"/>
      <c r="Q120" s="14"/>
      <c r="R120" s="23"/>
    </row>
    <row r="121" spans="1:18" x14ac:dyDescent="0.2">
      <c r="A121" s="39">
        <v>45404</v>
      </c>
      <c r="B121" s="26">
        <v>256348.80000000025</v>
      </c>
      <c r="C121" s="28">
        <v>2678.3999999999996</v>
      </c>
      <c r="D121" s="28">
        <v>31</v>
      </c>
      <c r="E121" s="28">
        <v>7.5</v>
      </c>
      <c r="F121" s="40">
        <v>7.9</v>
      </c>
      <c r="L121" s="17"/>
      <c r="M121" s="21"/>
      <c r="N121" s="21"/>
      <c r="O121" s="21"/>
      <c r="P121" s="18"/>
      <c r="Q121" s="14"/>
      <c r="R121" s="23"/>
    </row>
    <row r="122" spans="1:18" x14ac:dyDescent="0.2">
      <c r="A122" s="39">
        <v>45405</v>
      </c>
      <c r="B122" s="26">
        <v>259027.20000000024</v>
      </c>
      <c r="C122" s="28">
        <v>2678.3999999999996</v>
      </c>
      <c r="D122" s="28">
        <v>31</v>
      </c>
      <c r="E122" s="28">
        <v>7.4</v>
      </c>
      <c r="F122" s="40">
        <v>8.1</v>
      </c>
      <c r="L122" s="17"/>
      <c r="M122" s="21"/>
      <c r="N122" s="21"/>
      <c r="O122" s="21"/>
      <c r="P122" s="18"/>
      <c r="Q122" s="14"/>
      <c r="R122" s="23"/>
    </row>
    <row r="123" spans="1:18" x14ac:dyDescent="0.2">
      <c r="A123" s="39">
        <v>45406</v>
      </c>
      <c r="B123" s="26">
        <v>261705.60000000024</v>
      </c>
      <c r="C123" s="28">
        <v>2591.9999999999995</v>
      </c>
      <c r="D123" s="28">
        <v>30</v>
      </c>
      <c r="E123" s="28">
        <v>7.5</v>
      </c>
      <c r="F123" s="40">
        <v>8.1</v>
      </c>
      <c r="L123" s="17"/>
      <c r="M123" s="21"/>
      <c r="N123" s="21"/>
      <c r="O123" s="21"/>
      <c r="P123" s="18"/>
      <c r="Q123" s="14"/>
      <c r="R123" s="23"/>
    </row>
    <row r="124" spans="1:18" x14ac:dyDescent="0.2">
      <c r="A124" s="39">
        <v>45407</v>
      </c>
      <c r="B124" s="26">
        <v>264297.60000000021</v>
      </c>
      <c r="C124" s="28">
        <v>2505.6000000000004</v>
      </c>
      <c r="D124" s="28">
        <v>29</v>
      </c>
      <c r="E124" s="28">
        <v>7.4</v>
      </c>
      <c r="F124" s="40">
        <v>8.1999999999999993</v>
      </c>
      <c r="L124" s="17"/>
      <c r="M124" s="21"/>
      <c r="N124" s="21"/>
      <c r="O124" s="21"/>
      <c r="P124" s="18"/>
      <c r="Q124" s="14"/>
      <c r="R124" s="23"/>
    </row>
    <row r="125" spans="1:18" x14ac:dyDescent="0.2">
      <c r="A125" s="39">
        <v>45408</v>
      </c>
      <c r="B125" s="26">
        <v>266803.20000000019</v>
      </c>
      <c r="C125" s="28">
        <v>2505.6000000000004</v>
      </c>
      <c r="D125" s="28">
        <v>29</v>
      </c>
      <c r="E125" s="28">
        <v>7.6</v>
      </c>
      <c r="F125" s="40">
        <v>8</v>
      </c>
      <c r="L125" s="17"/>
      <c r="M125" s="21"/>
      <c r="N125" s="21"/>
      <c r="O125" s="21"/>
      <c r="P125" s="18"/>
      <c r="Q125" s="14"/>
      <c r="R125" s="23"/>
    </row>
    <row r="126" spans="1:18" x14ac:dyDescent="0.2">
      <c r="A126" s="39">
        <v>45409</v>
      </c>
      <c r="B126" s="26">
        <v>269308.80000000016</v>
      </c>
      <c r="C126" s="28">
        <v>2419.1999999999998</v>
      </c>
      <c r="D126" s="28">
        <v>28</v>
      </c>
      <c r="E126" s="28">
        <v>7.5</v>
      </c>
      <c r="F126" s="40">
        <v>8</v>
      </c>
      <c r="L126" s="17"/>
      <c r="M126" s="21"/>
      <c r="N126" s="21"/>
      <c r="O126" s="21"/>
      <c r="P126" s="18"/>
      <c r="Q126" s="14"/>
      <c r="R126" s="23"/>
    </row>
    <row r="127" spans="1:18" x14ac:dyDescent="0.2">
      <c r="A127" s="39">
        <v>45410</v>
      </c>
      <c r="B127" s="26">
        <f>B126+C126</f>
        <v>271728.00000000017</v>
      </c>
      <c r="C127" s="28">
        <f t="shared" ref="C127:C131" si="1">+(D127/1000)*60*60*24</f>
        <v>2419.1999999999998</v>
      </c>
      <c r="D127" s="28">
        <v>28</v>
      </c>
      <c r="E127" s="28">
        <v>7.4</v>
      </c>
      <c r="F127" s="40">
        <v>8.1999999999999993</v>
      </c>
      <c r="L127" s="17"/>
      <c r="M127" s="21"/>
      <c r="N127" s="21"/>
      <c r="O127" s="21"/>
      <c r="P127" s="18"/>
      <c r="Q127" s="14"/>
      <c r="R127" s="23"/>
    </row>
    <row r="128" spans="1:18" x14ac:dyDescent="0.2">
      <c r="A128" s="39">
        <v>45411</v>
      </c>
      <c r="B128" s="26">
        <f>B127+C127</f>
        <v>274147.20000000019</v>
      </c>
      <c r="C128" s="28">
        <f t="shared" si="1"/>
        <v>2419.1999999999998</v>
      </c>
      <c r="D128" s="28">
        <v>28</v>
      </c>
      <c r="E128" s="28">
        <v>7.4</v>
      </c>
      <c r="F128" s="40">
        <v>8.1999999999999993</v>
      </c>
      <c r="L128" s="17"/>
      <c r="M128" s="21"/>
      <c r="N128" s="21"/>
      <c r="O128" s="21"/>
      <c r="P128" s="18"/>
      <c r="Q128" s="14"/>
      <c r="R128" s="23"/>
    </row>
    <row r="129" spans="1:18" ht="13.5" thickBot="1" x14ac:dyDescent="0.25">
      <c r="A129" s="41">
        <v>45412</v>
      </c>
      <c r="B129" s="42">
        <f>B128+C128</f>
        <v>276566.4000000002</v>
      </c>
      <c r="C129" s="43">
        <f t="shared" si="1"/>
        <v>2591.9999999999995</v>
      </c>
      <c r="D129" s="43">
        <v>30</v>
      </c>
      <c r="E129" s="43">
        <v>7.4</v>
      </c>
      <c r="F129" s="45">
        <v>8.1</v>
      </c>
      <c r="L129" s="17"/>
      <c r="M129" s="21"/>
      <c r="N129" s="21"/>
      <c r="O129" s="21"/>
      <c r="P129" s="18"/>
      <c r="Q129" s="14"/>
      <c r="R129" s="23"/>
    </row>
    <row r="130" spans="1:18" x14ac:dyDescent="0.2">
      <c r="A130" s="33">
        <v>45413</v>
      </c>
      <c r="B130" s="47">
        <f>B129+C129</f>
        <v>279158.4000000002</v>
      </c>
      <c r="C130" s="34">
        <f t="shared" si="1"/>
        <v>2419.1999999999998</v>
      </c>
      <c r="D130" s="34">
        <v>28</v>
      </c>
      <c r="E130" s="34">
        <v>7</v>
      </c>
      <c r="F130" s="34">
        <v>8.1</v>
      </c>
      <c r="L130" s="17"/>
      <c r="M130" s="21"/>
      <c r="N130" s="21"/>
      <c r="O130" s="21"/>
      <c r="P130" s="18"/>
      <c r="Q130" s="14"/>
      <c r="R130" s="23"/>
    </row>
    <row r="131" spans="1:18" x14ac:dyDescent="0.2">
      <c r="A131" s="19">
        <v>45414</v>
      </c>
      <c r="B131" s="26">
        <f>B130+C130</f>
        <v>281577.60000000021</v>
      </c>
      <c r="C131" s="28">
        <f t="shared" si="1"/>
        <v>2505.6000000000004</v>
      </c>
      <c r="D131" s="28">
        <v>29</v>
      </c>
      <c r="E131" s="28">
        <v>7</v>
      </c>
      <c r="F131" s="28">
        <v>8.1999999999999993</v>
      </c>
      <c r="L131" s="17"/>
      <c r="M131" s="21"/>
      <c r="N131" s="21"/>
      <c r="O131" s="21"/>
      <c r="P131" s="18"/>
      <c r="Q131" s="14"/>
      <c r="R131" s="23"/>
    </row>
    <row r="132" spans="1:18" x14ac:dyDescent="0.2">
      <c r="A132" s="19"/>
      <c r="B132" s="26"/>
      <c r="C132" s="28"/>
      <c r="D132" s="28"/>
      <c r="E132" s="28"/>
      <c r="F132" s="28"/>
      <c r="L132" s="17"/>
      <c r="M132" s="21"/>
      <c r="N132" s="21"/>
      <c r="O132" s="21"/>
      <c r="P132" s="18"/>
      <c r="Q132" s="14"/>
      <c r="R132" s="23"/>
    </row>
    <row r="133" spans="1:18" x14ac:dyDescent="0.2">
      <c r="A133" s="19"/>
      <c r="B133" s="26"/>
      <c r="C133" s="28"/>
      <c r="D133" s="28"/>
      <c r="E133" s="28"/>
      <c r="F133" s="28"/>
      <c r="L133" s="17"/>
      <c r="M133" s="21"/>
      <c r="N133" s="21"/>
      <c r="O133" s="21"/>
      <c r="P133" s="18"/>
      <c r="Q133" s="14"/>
      <c r="R133" s="23"/>
    </row>
    <row r="134" spans="1:18" x14ac:dyDescent="0.2">
      <c r="A134" s="19"/>
      <c r="B134" s="26"/>
      <c r="C134" s="28"/>
      <c r="D134" s="28"/>
      <c r="E134" s="28"/>
      <c r="F134" s="28"/>
      <c r="L134" s="17"/>
      <c r="M134" s="21"/>
      <c r="N134" s="21"/>
      <c r="O134" s="21"/>
      <c r="P134" s="18"/>
      <c r="Q134" s="14"/>
      <c r="R134" s="23"/>
    </row>
    <row r="135" spans="1:18" x14ac:dyDescent="0.2">
      <c r="A135" s="19"/>
      <c r="B135" s="26"/>
      <c r="C135" s="28"/>
      <c r="D135" s="28"/>
      <c r="E135" s="28"/>
      <c r="F135" s="28"/>
      <c r="L135" s="17"/>
      <c r="M135" s="21"/>
      <c r="N135" s="21"/>
      <c r="O135" s="21"/>
      <c r="P135" s="18"/>
      <c r="Q135" s="14"/>
      <c r="R135" s="23"/>
    </row>
    <row r="136" spans="1:18" x14ac:dyDescent="0.2">
      <c r="A136" s="19"/>
      <c r="B136" s="26"/>
      <c r="C136" s="28"/>
      <c r="D136" s="28"/>
      <c r="E136" s="28"/>
      <c r="F136" s="28"/>
      <c r="L136" s="17"/>
      <c r="M136" s="21"/>
      <c r="N136" s="21"/>
      <c r="O136" s="21"/>
      <c r="P136" s="18"/>
      <c r="Q136" s="14"/>
      <c r="R136" s="23"/>
    </row>
    <row r="137" spans="1:18" x14ac:dyDescent="0.2">
      <c r="A137" s="19"/>
      <c r="B137" s="26"/>
      <c r="C137" s="28"/>
      <c r="D137" s="28"/>
      <c r="E137" s="28"/>
      <c r="F137" s="28"/>
      <c r="L137" s="17"/>
      <c r="M137" s="21"/>
      <c r="N137" s="21"/>
      <c r="O137" s="21"/>
      <c r="P137" s="18"/>
      <c r="Q137" s="14"/>
      <c r="R137" s="23"/>
    </row>
    <row r="138" spans="1:18" x14ac:dyDescent="0.2">
      <c r="A138" s="19"/>
      <c r="B138" s="26"/>
      <c r="C138" s="28"/>
      <c r="D138" s="28"/>
      <c r="E138" s="28"/>
      <c r="F138" s="28"/>
      <c r="L138" s="17"/>
      <c r="M138" s="21"/>
      <c r="N138" s="21"/>
      <c r="O138" s="21"/>
      <c r="P138" s="18"/>
      <c r="Q138" s="14"/>
      <c r="R138" s="23"/>
    </row>
    <row r="139" spans="1:18" x14ac:dyDescent="0.2">
      <c r="A139" s="19"/>
      <c r="B139" s="26"/>
      <c r="C139" s="28"/>
      <c r="D139" s="28"/>
      <c r="E139" s="28"/>
      <c r="F139" s="28"/>
      <c r="L139" s="17"/>
      <c r="M139" s="21"/>
      <c r="N139" s="21"/>
      <c r="O139" s="21"/>
      <c r="P139" s="18"/>
      <c r="Q139" s="14"/>
      <c r="R139" s="23"/>
    </row>
    <row r="140" spans="1:18" x14ac:dyDescent="0.2">
      <c r="A140" s="19"/>
      <c r="B140" s="26"/>
      <c r="C140" s="28"/>
      <c r="D140" s="28"/>
      <c r="E140" s="28"/>
      <c r="F140" s="28"/>
      <c r="L140" s="17"/>
      <c r="M140" s="21"/>
      <c r="N140" s="21"/>
      <c r="O140" s="21"/>
      <c r="P140" s="18"/>
      <c r="Q140" s="14"/>
      <c r="R140" s="23"/>
    </row>
    <row r="141" spans="1:18" x14ac:dyDescent="0.2">
      <c r="A141" s="19"/>
      <c r="B141" s="26"/>
      <c r="C141" s="28"/>
      <c r="D141" s="28"/>
      <c r="E141" s="28"/>
      <c r="F141" s="28"/>
      <c r="L141" s="17"/>
      <c r="M141" s="21"/>
      <c r="N141" s="21"/>
      <c r="O141" s="21"/>
      <c r="P141" s="18"/>
      <c r="Q141" s="14"/>
      <c r="R141" s="23"/>
    </row>
    <row r="142" spans="1:18" x14ac:dyDescent="0.2">
      <c r="A142" s="19"/>
      <c r="B142" s="26"/>
      <c r="C142" s="28"/>
      <c r="D142" s="28"/>
      <c r="E142" s="28"/>
      <c r="F142" s="28"/>
      <c r="L142" s="17"/>
      <c r="M142" s="21"/>
      <c r="N142" s="21"/>
      <c r="O142" s="21"/>
      <c r="P142" s="18"/>
      <c r="Q142" s="14"/>
      <c r="R142" s="23"/>
    </row>
    <row r="143" spans="1:18" x14ac:dyDescent="0.2">
      <c r="A143" s="19"/>
      <c r="B143" s="26"/>
      <c r="C143" s="28"/>
      <c r="D143" s="28"/>
      <c r="E143" s="28"/>
      <c r="F143" s="28"/>
      <c r="L143" s="17"/>
      <c r="M143" s="21"/>
      <c r="N143" s="21"/>
      <c r="O143" s="21"/>
      <c r="P143" s="18"/>
      <c r="Q143" s="14"/>
      <c r="R143" s="23"/>
    </row>
    <row r="144" spans="1:18" x14ac:dyDescent="0.2">
      <c r="A144" s="19"/>
      <c r="B144" s="26"/>
      <c r="C144" s="28"/>
      <c r="D144" s="28"/>
      <c r="E144" s="28"/>
      <c r="F144" s="28"/>
      <c r="L144" s="17"/>
      <c r="M144" s="21"/>
      <c r="N144" s="21"/>
      <c r="O144" s="21"/>
      <c r="P144" s="18"/>
      <c r="Q144" s="14"/>
      <c r="R144" s="23"/>
    </row>
    <row r="145" spans="1:18" x14ac:dyDescent="0.2">
      <c r="A145" s="19"/>
      <c r="B145" s="26"/>
      <c r="C145" s="28"/>
      <c r="D145" s="28"/>
      <c r="E145" s="28"/>
      <c r="F145" s="28"/>
      <c r="L145" s="17"/>
      <c r="M145" s="21"/>
      <c r="N145" s="21"/>
      <c r="O145" s="21"/>
      <c r="P145" s="18"/>
      <c r="Q145" s="14"/>
      <c r="R145" s="23"/>
    </row>
    <row r="146" spans="1:18" x14ac:dyDescent="0.2">
      <c r="A146" s="19"/>
      <c r="B146" s="26"/>
      <c r="C146" s="28"/>
      <c r="D146" s="28"/>
      <c r="E146" s="28"/>
      <c r="F146" s="28"/>
      <c r="L146" s="17"/>
      <c r="M146" s="21"/>
      <c r="N146" s="21"/>
      <c r="O146" s="21"/>
      <c r="P146" s="18"/>
      <c r="Q146" s="14"/>
      <c r="R146" s="23"/>
    </row>
    <row r="147" spans="1:18" x14ac:dyDescent="0.2">
      <c r="A147" s="19"/>
      <c r="B147" s="26"/>
      <c r="C147" s="28"/>
      <c r="D147" s="28"/>
      <c r="E147" s="28"/>
      <c r="F147" s="28"/>
      <c r="L147" s="17"/>
      <c r="M147" s="21"/>
      <c r="N147" s="21"/>
      <c r="O147" s="21"/>
      <c r="P147" s="18"/>
      <c r="Q147" s="14"/>
      <c r="R147" s="23"/>
    </row>
    <row r="148" spans="1:18" x14ac:dyDescent="0.2">
      <c r="A148" s="19"/>
      <c r="B148" s="26"/>
      <c r="C148" s="28"/>
      <c r="D148" s="28"/>
      <c r="E148" s="28"/>
      <c r="F148" s="28"/>
      <c r="L148" s="17"/>
      <c r="M148" s="21"/>
      <c r="N148" s="21"/>
      <c r="O148" s="21"/>
      <c r="P148" s="18"/>
      <c r="Q148" s="14"/>
      <c r="R148" s="23"/>
    </row>
    <row r="149" spans="1:18" x14ac:dyDescent="0.2">
      <c r="A149" s="19"/>
      <c r="B149" s="26"/>
      <c r="C149" s="28"/>
      <c r="D149" s="28"/>
      <c r="E149" s="28"/>
      <c r="F149" s="28"/>
      <c r="L149" s="17"/>
      <c r="M149" s="21"/>
      <c r="N149" s="21"/>
      <c r="O149" s="21"/>
      <c r="P149" s="18"/>
      <c r="Q149" s="14"/>
      <c r="R149" s="23"/>
    </row>
    <row r="150" spans="1:18" x14ac:dyDescent="0.2">
      <c r="A150" s="19"/>
      <c r="B150" s="26"/>
      <c r="C150" s="28"/>
      <c r="D150" s="28"/>
      <c r="E150" s="28"/>
      <c r="F150" s="28"/>
      <c r="L150" s="17"/>
      <c r="M150" s="21"/>
      <c r="N150" s="21"/>
      <c r="O150" s="21"/>
      <c r="P150" s="18"/>
      <c r="Q150" s="14"/>
      <c r="R150" s="23"/>
    </row>
    <row r="151" spans="1:18" x14ac:dyDescent="0.2">
      <c r="A151" s="19"/>
      <c r="B151" s="26"/>
      <c r="C151" s="28"/>
      <c r="D151" s="28"/>
      <c r="E151" s="28"/>
      <c r="F151" s="28"/>
      <c r="L151" s="17"/>
      <c r="M151" s="21"/>
      <c r="N151" s="21"/>
      <c r="O151" s="21"/>
      <c r="P151" s="18"/>
      <c r="Q151" s="14"/>
      <c r="R151" s="23"/>
    </row>
    <row r="152" spans="1:18" x14ac:dyDescent="0.2">
      <c r="A152" s="19"/>
      <c r="B152" s="26"/>
      <c r="C152" s="28"/>
      <c r="D152" s="28"/>
      <c r="E152" s="28"/>
      <c r="F152" s="28"/>
      <c r="L152" s="17"/>
      <c r="M152" s="21"/>
      <c r="N152" s="21"/>
      <c r="O152" s="21"/>
      <c r="P152" s="18"/>
      <c r="Q152" s="14"/>
      <c r="R152" s="23"/>
    </row>
    <row r="153" spans="1:18" x14ac:dyDescent="0.2">
      <c r="A153" s="19"/>
      <c r="B153" s="26"/>
      <c r="C153" s="28"/>
      <c r="D153" s="28"/>
      <c r="E153" s="28"/>
      <c r="F153" s="28"/>
      <c r="L153" s="17"/>
      <c r="M153" s="21"/>
      <c r="N153" s="21"/>
      <c r="O153" s="21"/>
      <c r="P153" s="18"/>
      <c r="Q153" s="14"/>
      <c r="R153" s="23"/>
    </row>
    <row r="154" spans="1:18" x14ac:dyDescent="0.2">
      <c r="A154" s="19"/>
      <c r="B154" s="26"/>
      <c r="C154" s="28"/>
      <c r="D154" s="28"/>
      <c r="E154" s="28"/>
      <c r="F154" s="28"/>
      <c r="L154" s="17"/>
      <c r="M154" s="21"/>
      <c r="N154" s="21"/>
      <c r="O154" s="21"/>
      <c r="P154" s="18"/>
      <c r="Q154" s="14"/>
      <c r="R154" s="23"/>
    </row>
    <row r="155" spans="1:18" x14ac:dyDescent="0.2">
      <c r="A155" s="19"/>
      <c r="B155" s="26"/>
      <c r="C155" s="28"/>
      <c r="D155" s="28"/>
      <c r="E155" s="28"/>
      <c r="F155" s="28"/>
      <c r="L155" s="17"/>
      <c r="M155" s="21"/>
      <c r="N155" s="21"/>
      <c r="O155" s="21"/>
      <c r="P155" s="18"/>
      <c r="Q155" s="14"/>
      <c r="R155" s="23"/>
    </row>
    <row r="156" spans="1:18" x14ac:dyDescent="0.2">
      <c r="A156" s="19"/>
      <c r="B156" s="26"/>
      <c r="C156" s="28"/>
      <c r="D156" s="28"/>
      <c r="E156" s="28"/>
      <c r="F156" s="28"/>
      <c r="L156" s="17"/>
      <c r="M156" s="21"/>
      <c r="N156" s="21"/>
      <c r="O156" s="21"/>
      <c r="P156" s="18"/>
      <c r="Q156" s="14"/>
      <c r="R156" s="23"/>
    </row>
    <row r="157" spans="1:18" x14ac:dyDescent="0.2">
      <c r="A157" s="19"/>
      <c r="B157" s="26"/>
      <c r="C157" s="28"/>
      <c r="D157" s="28"/>
      <c r="E157" s="28"/>
      <c r="F157" s="28"/>
      <c r="L157" s="17"/>
      <c r="M157" s="21"/>
      <c r="N157" s="21"/>
      <c r="O157" s="21"/>
      <c r="P157" s="18"/>
      <c r="Q157" s="14"/>
      <c r="R157" s="23"/>
    </row>
    <row r="158" spans="1:18" x14ac:dyDescent="0.2">
      <c r="A158" s="19"/>
      <c r="B158" s="26"/>
      <c r="C158" s="28"/>
      <c r="D158" s="28"/>
      <c r="E158" s="28"/>
      <c r="F158" s="28"/>
      <c r="L158" s="17"/>
      <c r="M158" s="21"/>
      <c r="N158" s="21"/>
      <c r="O158" s="21"/>
      <c r="P158" s="18"/>
      <c r="Q158" s="14"/>
      <c r="R158" s="23"/>
    </row>
    <row r="159" spans="1:18" x14ac:dyDescent="0.2">
      <c r="A159" s="19"/>
      <c r="B159" s="26"/>
      <c r="C159" s="28"/>
      <c r="D159" s="28"/>
      <c r="E159" s="28"/>
      <c r="F159" s="28"/>
      <c r="L159" s="17"/>
      <c r="M159" s="21"/>
      <c r="N159" s="21"/>
      <c r="O159" s="21"/>
      <c r="P159" s="18"/>
      <c r="Q159" s="14"/>
      <c r="R159" s="23"/>
    </row>
    <row r="160" spans="1:18" x14ac:dyDescent="0.2">
      <c r="A160" s="19"/>
      <c r="B160" s="26"/>
      <c r="C160" s="28"/>
      <c r="D160" s="28"/>
      <c r="E160" s="28"/>
      <c r="F160" s="28"/>
      <c r="L160" s="17"/>
      <c r="M160" s="21"/>
      <c r="N160" s="21"/>
      <c r="O160" s="21"/>
      <c r="P160" s="18"/>
      <c r="Q160" s="14"/>
      <c r="R160" s="23"/>
    </row>
    <row r="161" spans="1:18" x14ac:dyDescent="0.2">
      <c r="A161" s="19"/>
      <c r="B161" s="26"/>
      <c r="C161" s="28"/>
      <c r="D161" s="28"/>
      <c r="E161" s="28"/>
      <c r="F161" s="28"/>
      <c r="L161" s="17"/>
      <c r="M161" s="21"/>
      <c r="N161" s="21"/>
      <c r="O161" s="21"/>
      <c r="P161" s="18"/>
      <c r="Q161" s="14"/>
      <c r="R161" s="23"/>
    </row>
    <row r="162" spans="1:18" x14ac:dyDescent="0.2">
      <c r="A162" s="19"/>
      <c r="B162" s="26"/>
      <c r="C162" s="28"/>
      <c r="D162" s="28"/>
      <c r="E162" s="28"/>
      <c r="F162" s="28"/>
      <c r="L162" s="17"/>
      <c r="M162" s="21"/>
      <c r="N162" s="21"/>
      <c r="O162" s="21"/>
      <c r="P162" s="18"/>
      <c r="Q162" s="14"/>
      <c r="R162" s="23"/>
    </row>
    <row r="163" spans="1:18" x14ac:dyDescent="0.2">
      <c r="A163" s="19"/>
      <c r="B163" s="26"/>
      <c r="C163" s="28"/>
      <c r="D163" s="28"/>
      <c r="E163" s="28"/>
      <c r="F163" s="28"/>
      <c r="L163" s="17"/>
      <c r="M163" s="21"/>
      <c r="N163" s="21"/>
      <c r="O163" s="21"/>
      <c r="P163" s="18"/>
      <c r="Q163" s="14"/>
      <c r="R163" s="23"/>
    </row>
    <row r="164" spans="1:18" x14ac:dyDescent="0.2">
      <c r="A164" s="19"/>
      <c r="B164" s="26"/>
      <c r="C164" s="28"/>
      <c r="D164" s="28"/>
      <c r="E164" s="28"/>
      <c r="F164" s="28"/>
      <c r="L164" s="17"/>
      <c r="M164" s="21"/>
      <c r="N164" s="21"/>
      <c r="O164" s="21"/>
      <c r="P164" s="18"/>
      <c r="Q164" s="14"/>
      <c r="R164" s="23"/>
    </row>
    <row r="165" spans="1:18" x14ac:dyDescent="0.2">
      <c r="A165" s="19"/>
      <c r="B165" s="26"/>
      <c r="C165" s="28"/>
      <c r="D165" s="28"/>
      <c r="E165" s="28"/>
      <c r="F165" s="28"/>
      <c r="L165" s="17"/>
      <c r="M165" s="21"/>
      <c r="N165" s="21"/>
      <c r="O165" s="21"/>
      <c r="P165" s="18"/>
      <c r="Q165" s="14"/>
      <c r="R165" s="23"/>
    </row>
    <row r="166" spans="1:18" x14ac:dyDescent="0.2">
      <c r="A166" s="19"/>
      <c r="B166" s="26"/>
      <c r="C166" s="28"/>
      <c r="D166" s="28"/>
      <c r="E166" s="28"/>
      <c r="F166" s="28"/>
      <c r="L166" s="17"/>
      <c r="M166" s="21"/>
      <c r="N166" s="21"/>
      <c r="O166" s="21"/>
      <c r="P166" s="18"/>
      <c r="Q166" s="14"/>
      <c r="R166" s="23"/>
    </row>
    <row r="167" spans="1:18" x14ac:dyDescent="0.2">
      <c r="A167" s="19"/>
      <c r="B167" s="26"/>
      <c r="C167" s="28"/>
      <c r="D167" s="28"/>
      <c r="E167" s="28"/>
      <c r="F167" s="28"/>
      <c r="L167" s="17"/>
      <c r="M167" s="21"/>
      <c r="N167" s="21"/>
      <c r="O167" s="21"/>
      <c r="P167" s="18"/>
      <c r="Q167" s="14"/>
      <c r="R167" s="23"/>
    </row>
    <row r="168" spans="1:18" x14ac:dyDescent="0.2">
      <c r="A168" s="19"/>
      <c r="B168" s="26"/>
      <c r="C168" s="28"/>
      <c r="D168" s="28"/>
      <c r="E168" s="28"/>
      <c r="F168" s="28"/>
      <c r="L168" s="17"/>
      <c r="M168" s="21"/>
      <c r="N168" s="21"/>
      <c r="O168" s="21"/>
      <c r="P168" s="18"/>
      <c r="Q168" s="14"/>
      <c r="R168" s="23"/>
    </row>
    <row r="169" spans="1:18" x14ac:dyDescent="0.2">
      <c r="A169" s="19"/>
      <c r="B169" s="26"/>
      <c r="C169" s="28"/>
      <c r="D169" s="28"/>
      <c r="E169" s="28"/>
      <c r="F169" s="28"/>
      <c r="L169" s="17"/>
      <c r="M169" s="21"/>
      <c r="N169" s="21"/>
      <c r="O169" s="21"/>
      <c r="P169" s="18"/>
      <c r="Q169" s="14"/>
      <c r="R169" s="23"/>
    </row>
    <row r="170" spans="1:18" x14ac:dyDescent="0.2">
      <c r="A170" s="19"/>
      <c r="B170" s="26"/>
      <c r="C170" s="28"/>
      <c r="D170" s="28"/>
      <c r="E170" s="28"/>
      <c r="F170" s="28"/>
      <c r="L170" s="17"/>
      <c r="M170" s="21"/>
      <c r="N170" s="21"/>
      <c r="O170" s="21"/>
      <c r="P170" s="18"/>
      <c r="Q170" s="14"/>
      <c r="R170" s="23"/>
    </row>
    <row r="171" spans="1:18" x14ac:dyDescent="0.2">
      <c r="A171" s="19"/>
      <c r="B171" s="26"/>
      <c r="C171" s="28"/>
      <c r="D171" s="28"/>
      <c r="E171" s="28"/>
      <c r="F171" s="28"/>
      <c r="L171" s="17"/>
      <c r="M171" s="21"/>
      <c r="N171" s="21"/>
      <c r="O171" s="21"/>
      <c r="P171" s="18"/>
      <c r="Q171" s="14"/>
      <c r="R171" s="23"/>
    </row>
    <row r="172" spans="1:18" x14ac:dyDescent="0.2">
      <c r="A172" s="19"/>
      <c r="B172" s="26"/>
      <c r="C172" s="28"/>
      <c r="D172" s="28"/>
      <c r="E172" s="28"/>
      <c r="F172" s="28"/>
      <c r="L172" s="17"/>
      <c r="M172" s="21"/>
      <c r="N172" s="21"/>
      <c r="O172" s="21"/>
      <c r="P172" s="18"/>
      <c r="Q172" s="14"/>
      <c r="R172" s="23"/>
    </row>
    <row r="173" spans="1:18" x14ac:dyDescent="0.2">
      <c r="A173" s="19"/>
      <c r="B173" s="26"/>
      <c r="C173" s="28"/>
      <c r="D173" s="28"/>
      <c r="E173" s="28"/>
      <c r="F173" s="28"/>
      <c r="L173" s="17"/>
      <c r="M173" s="21"/>
      <c r="N173" s="21"/>
      <c r="O173" s="21"/>
      <c r="P173" s="18"/>
      <c r="Q173" s="14"/>
      <c r="R173" s="23"/>
    </row>
    <row r="174" spans="1:18" x14ac:dyDescent="0.2">
      <c r="A174" s="19"/>
      <c r="B174" s="26"/>
      <c r="C174" s="28"/>
      <c r="D174" s="28"/>
      <c r="E174" s="28"/>
      <c r="F174" s="28"/>
      <c r="L174" s="17"/>
      <c r="M174" s="21"/>
      <c r="N174" s="21"/>
      <c r="O174" s="21"/>
      <c r="P174" s="18"/>
      <c r="Q174" s="14"/>
      <c r="R174" s="23"/>
    </row>
    <row r="175" spans="1:18" x14ac:dyDescent="0.2">
      <c r="A175" s="19"/>
      <c r="B175" s="26"/>
      <c r="C175" s="28"/>
      <c r="D175" s="28"/>
      <c r="E175" s="28"/>
      <c r="F175" s="28"/>
      <c r="L175" s="17"/>
      <c r="M175" s="21"/>
      <c r="N175" s="21"/>
      <c r="O175" s="21"/>
      <c r="P175" s="18"/>
      <c r="Q175" s="14"/>
      <c r="R175" s="23"/>
    </row>
    <row r="176" spans="1:18" x14ac:dyDescent="0.2">
      <c r="A176" s="19"/>
      <c r="B176" s="26"/>
      <c r="C176" s="28"/>
      <c r="D176" s="28"/>
      <c r="E176" s="28"/>
      <c r="F176" s="28"/>
      <c r="L176" s="17"/>
      <c r="M176" s="21"/>
      <c r="N176" s="21"/>
      <c r="O176" s="21"/>
      <c r="P176" s="18"/>
      <c r="Q176" s="14"/>
      <c r="R176" s="23"/>
    </row>
    <row r="177" spans="1:18" x14ac:dyDescent="0.2">
      <c r="A177" s="19"/>
      <c r="B177" s="26"/>
      <c r="C177" s="28"/>
      <c r="D177" s="28"/>
      <c r="E177" s="28"/>
      <c r="F177" s="28"/>
      <c r="L177" s="17"/>
      <c r="M177" s="21"/>
      <c r="N177" s="21"/>
      <c r="O177" s="21"/>
      <c r="P177" s="18"/>
      <c r="Q177" s="14"/>
      <c r="R177" s="23"/>
    </row>
    <row r="178" spans="1:18" x14ac:dyDescent="0.2">
      <c r="A178" s="19"/>
      <c r="B178" s="26"/>
      <c r="C178" s="28"/>
      <c r="D178" s="28"/>
      <c r="E178" s="28"/>
      <c r="F178" s="28"/>
      <c r="L178" s="17"/>
      <c r="M178" s="21"/>
      <c r="N178" s="21"/>
      <c r="O178" s="21"/>
      <c r="P178" s="18"/>
      <c r="Q178" s="14"/>
      <c r="R178" s="23"/>
    </row>
    <row r="179" spans="1:18" x14ac:dyDescent="0.2">
      <c r="A179" s="19"/>
      <c r="B179" s="26"/>
      <c r="C179" s="28"/>
      <c r="D179" s="28"/>
      <c r="E179" s="28"/>
      <c r="F179" s="28"/>
      <c r="L179" s="17"/>
      <c r="M179" s="21"/>
      <c r="N179" s="21"/>
      <c r="O179" s="21"/>
      <c r="P179" s="18"/>
      <c r="Q179" s="14"/>
      <c r="R179" s="23"/>
    </row>
    <row r="180" spans="1:18" x14ac:dyDescent="0.2">
      <c r="A180" s="19"/>
      <c r="B180" s="26"/>
      <c r="C180" s="28"/>
      <c r="D180" s="28"/>
      <c r="E180" s="28"/>
      <c r="F180" s="28"/>
      <c r="L180" s="17"/>
      <c r="M180" s="21"/>
      <c r="N180" s="21"/>
      <c r="O180" s="21"/>
      <c r="P180" s="18"/>
      <c r="Q180" s="14"/>
      <c r="R180" s="23"/>
    </row>
    <row r="181" spans="1:18" x14ac:dyDescent="0.2">
      <c r="A181" s="19"/>
      <c r="B181" s="26"/>
      <c r="C181" s="28"/>
      <c r="D181" s="28"/>
      <c r="E181" s="28"/>
      <c r="F181" s="28"/>
      <c r="L181" s="17"/>
      <c r="M181" s="21"/>
      <c r="N181" s="21"/>
      <c r="O181" s="21"/>
      <c r="P181" s="18"/>
      <c r="Q181" s="14"/>
      <c r="R181" s="23"/>
    </row>
    <row r="182" spans="1:18" x14ac:dyDescent="0.2">
      <c r="A182" s="48"/>
      <c r="B182" s="49"/>
      <c r="C182" s="50"/>
      <c r="D182" s="50"/>
      <c r="E182" s="51"/>
      <c r="F182" s="51"/>
      <c r="L182" s="52"/>
      <c r="M182" s="53"/>
      <c r="N182" s="53"/>
      <c r="O182" s="53"/>
      <c r="P182" s="54"/>
      <c r="Q182" s="14"/>
      <c r="R182" s="23"/>
    </row>
    <row r="183" spans="1:18" x14ac:dyDescent="0.2">
      <c r="A183" s="48"/>
      <c r="B183" s="49"/>
      <c r="C183" s="50"/>
      <c r="D183" s="50"/>
      <c r="E183" s="51"/>
      <c r="F183" s="51"/>
      <c r="L183" s="52"/>
      <c r="M183" s="53"/>
      <c r="N183" s="53"/>
      <c r="O183" s="53"/>
      <c r="P183" s="54"/>
      <c r="Q183" s="14"/>
      <c r="R183" s="23"/>
    </row>
    <row r="184" spans="1:18" x14ac:dyDescent="0.2">
      <c r="A184" s="48"/>
      <c r="B184" s="49"/>
      <c r="C184" s="50"/>
      <c r="D184" s="50"/>
      <c r="E184" s="51"/>
      <c r="F184" s="51"/>
      <c r="L184" s="52"/>
      <c r="M184" s="53"/>
      <c r="N184" s="53"/>
      <c r="O184" s="53"/>
      <c r="P184" s="54"/>
      <c r="Q184" s="14"/>
      <c r="R184" s="23"/>
    </row>
    <row r="185" spans="1:18" x14ac:dyDescent="0.2">
      <c r="A185" s="6"/>
      <c r="B185" s="6"/>
      <c r="C185" s="6"/>
      <c r="D185" s="6"/>
      <c r="E185" s="6"/>
      <c r="F185" s="6"/>
      <c r="G185" s="5"/>
    </row>
    <row r="186" spans="1:18" ht="13.5" x14ac:dyDescent="0.25">
      <c r="A186" s="7"/>
      <c r="B186" s="7"/>
      <c r="C186" s="7"/>
      <c r="D186" s="7"/>
      <c r="E186" s="8"/>
      <c r="F186" s="8"/>
      <c r="G186" s="5"/>
    </row>
    <row r="187" spans="1:18" ht="13.5" x14ac:dyDescent="0.25">
      <c r="A187" s="7"/>
      <c r="B187" s="7"/>
      <c r="C187" s="7"/>
      <c r="D187" s="7"/>
      <c r="E187" s="8"/>
      <c r="F187" s="8"/>
      <c r="G187" s="5"/>
    </row>
    <row r="188" spans="1:18" ht="13.5" x14ac:dyDescent="0.25">
      <c r="A188" s="7"/>
      <c r="B188" s="7"/>
      <c r="C188" s="7"/>
      <c r="D188" s="7"/>
      <c r="E188" s="8"/>
      <c r="F188" s="8"/>
    </row>
    <row r="189" spans="1:18" ht="13.5" x14ac:dyDescent="0.25">
      <c r="A189" s="7"/>
      <c r="B189" s="7"/>
      <c r="C189" s="7"/>
      <c r="D189" s="7"/>
      <c r="E189" s="8"/>
      <c r="F189" s="8"/>
    </row>
    <row r="190" spans="1:18" ht="13.5" x14ac:dyDescent="0.25">
      <c r="A190" s="7"/>
      <c r="B190" s="7"/>
      <c r="C190" s="7"/>
      <c r="D190" s="7"/>
      <c r="E190" s="8"/>
      <c r="F190" s="8"/>
    </row>
    <row r="191" spans="1:18" ht="13.5" x14ac:dyDescent="0.25">
      <c r="A191" s="7"/>
      <c r="B191" s="7"/>
      <c r="C191" s="7"/>
      <c r="D191" s="7"/>
      <c r="E191" s="8"/>
      <c r="F191" s="8"/>
    </row>
    <row r="192" spans="1:18" ht="13.5" x14ac:dyDescent="0.25">
      <c r="A192" s="7"/>
      <c r="B192" s="7"/>
      <c r="C192" s="7"/>
      <c r="D192" s="7"/>
      <c r="E192" s="8"/>
      <c r="F192" s="8"/>
    </row>
    <row r="193" spans="1:6" ht="13.5" x14ac:dyDescent="0.25">
      <c r="A193" s="7"/>
      <c r="B193" s="7"/>
      <c r="C193" s="7"/>
      <c r="D193" s="7"/>
      <c r="E193" s="8"/>
      <c r="F193" s="8"/>
    </row>
    <row r="194" spans="1:6" ht="13.5" x14ac:dyDescent="0.25">
      <c r="A194" s="7"/>
      <c r="B194" s="7"/>
      <c r="C194" s="7"/>
      <c r="D194" s="7"/>
      <c r="E194" s="8"/>
      <c r="F194" s="8"/>
    </row>
    <row r="195" spans="1:6" ht="13.5" x14ac:dyDescent="0.25">
      <c r="A195" s="7"/>
      <c r="B195" s="7"/>
      <c r="C195" s="7"/>
      <c r="D195" s="7"/>
      <c r="E195" s="8"/>
      <c r="F195" s="8"/>
    </row>
    <row r="196" spans="1:6" ht="13.5" x14ac:dyDescent="0.25">
      <c r="A196" s="7"/>
      <c r="B196" s="7"/>
      <c r="C196" s="7"/>
      <c r="D196" s="7"/>
      <c r="E196" s="8"/>
      <c r="F196" s="8"/>
    </row>
    <row r="197" spans="1:6" ht="13.5" x14ac:dyDescent="0.25">
      <c r="A197" s="7"/>
      <c r="B197" s="7"/>
      <c r="C197" s="7"/>
      <c r="D197" s="7"/>
      <c r="E197" s="8"/>
      <c r="F197" s="8"/>
    </row>
    <row r="198" spans="1:6" ht="13.5" x14ac:dyDescent="0.25">
      <c r="A198" s="7"/>
      <c r="B198" s="7"/>
      <c r="C198" s="7"/>
      <c r="D198" s="7"/>
      <c r="E198" s="8"/>
      <c r="F198" s="8"/>
    </row>
    <row r="199" spans="1:6" ht="13.5" x14ac:dyDescent="0.25">
      <c r="A199" s="7"/>
      <c r="B199" s="7"/>
      <c r="C199" s="7"/>
      <c r="D199" s="7"/>
      <c r="E199" s="8"/>
      <c r="F199" s="8"/>
    </row>
    <row r="200" spans="1:6" ht="13.5" x14ac:dyDescent="0.25">
      <c r="A200" s="7"/>
      <c r="B200" s="7"/>
      <c r="C200" s="7"/>
      <c r="D200" s="7"/>
      <c r="E200" s="8"/>
      <c r="F200" s="8"/>
    </row>
    <row r="201" spans="1:6" ht="13.5" x14ac:dyDescent="0.25">
      <c r="A201" s="7"/>
      <c r="B201" s="7"/>
      <c r="C201" s="7"/>
      <c r="D201" s="7"/>
      <c r="E201" s="8"/>
      <c r="F201" s="8"/>
    </row>
    <row r="202" spans="1:6" ht="13.5" x14ac:dyDescent="0.25">
      <c r="A202" s="7"/>
      <c r="B202" s="7"/>
      <c r="C202" s="7"/>
      <c r="D202" s="7"/>
      <c r="E202" s="8"/>
      <c r="F202" s="8"/>
    </row>
    <row r="203" spans="1:6" ht="13.5" x14ac:dyDescent="0.25">
      <c r="A203" s="7"/>
      <c r="B203" s="7"/>
      <c r="C203" s="7"/>
      <c r="D203" s="7"/>
      <c r="E203" s="8"/>
      <c r="F203" s="8"/>
    </row>
    <row r="204" spans="1:6" ht="13.5" x14ac:dyDescent="0.25">
      <c r="A204" s="7"/>
      <c r="B204" s="7"/>
      <c r="C204" s="7"/>
      <c r="D204" s="7"/>
      <c r="E204" s="8"/>
      <c r="F204" s="8"/>
    </row>
    <row r="205" spans="1:6" ht="13.5" x14ac:dyDescent="0.25">
      <c r="A205" s="7"/>
      <c r="B205" s="7"/>
      <c r="C205" s="7"/>
      <c r="D205" s="7"/>
      <c r="E205" s="8"/>
      <c r="F205" s="8"/>
    </row>
    <row r="206" spans="1:6" ht="13.5" x14ac:dyDescent="0.25">
      <c r="A206" s="7"/>
      <c r="B206" s="7"/>
      <c r="C206" s="7"/>
      <c r="D206" s="7"/>
      <c r="E206" s="8"/>
      <c r="F206" s="8"/>
    </row>
    <row r="207" spans="1:6" ht="13.5" x14ac:dyDescent="0.25">
      <c r="A207" s="7"/>
      <c r="B207" s="7"/>
      <c r="C207" s="7"/>
      <c r="D207" s="7"/>
      <c r="E207" s="8"/>
      <c r="F207" s="8"/>
    </row>
    <row r="208" spans="1:6" ht="13.5" x14ac:dyDescent="0.25">
      <c r="A208" s="7"/>
      <c r="B208" s="7"/>
      <c r="C208" s="7"/>
      <c r="D208" s="7"/>
      <c r="E208" s="8"/>
      <c r="F208" s="8"/>
    </row>
    <row r="209" spans="1:6" ht="13.5" x14ac:dyDescent="0.25">
      <c r="A209" s="7"/>
      <c r="B209" s="7"/>
      <c r="C209" s="7"/>
      <c r="D209" s="7"/>
      <c r="E209" s="8"/>
      <c r="F209" s="8"/>
    </row>
    <row r="210" spans="1:6" ht="13.5" x14ac:dyDescent="0.25">
      <c r="A210" s="7"/>
      <c r="B210" s="7"/>
      <c r="C210" s="7"/>
      <c r="D210" s="7"/>
      <c r="E210" s="8"/>
      <c r="F210" s="8"/>
    </row>
    <row r="211" spans="1:6" ht="13.5" x14ac:dyDescent="0.25">
      <c r="A211" s="7"/>
      <c r="B211" s="7"/>
      <c r="C211" s="7"/>
      <c r="D211" s="7"/>
      <c r="E211" s="8"/>
      <c r="F211" s="8"/>
    </row>
    <row r="212" spans="1:6" ht="13.5" x14ac:dyDescent="0.25">
      <c r="A212" s="7"/>
      <c r="B212" s="7"/>
      <c r="C212" s="7"/>
      <c r="D212" s="7"/>
      <c r="E212" s="8"/>
      <c r="F212" s="8"/>
    </row>
    <row r="213" spans="1:6" ht="13.5" x14ac:dyDescent="0.25">
      <c r="A213" s="7"/>
      <c r="B213" s="7"/>
      <c r="C213" s="7"/>
      <c r="D213" s="7"/>
      <c r="E213" s="8"/>
      <c r="F213" s="8"/>
    </row>
    <row r="214" spans="1:6" ht="13.5" x14ac:dyDescent="0.25">
      <c r="A214" s="7"/>
      <c r="B214" s="7"/>
      <c r="C214" s="7"/>
      <c r="D214" s="7"/>
      <c r="E214" s="8"/>
      <c r="F214" s="8"/>
    </row>
    <row r="215" spans="1:6" ht="13.5" x14ac:dyDescent="0.25">
      <c r="A215" s="7"/>
      <c r="B215" s="7"/>
      <c r="C215" s="7"/>
      <c r="D215" s="7"/>
      <c r="E215" s="8"/>
      <c r="F215" s="8"/>
    </row>
    <row r="216" spans="1:6" ht="13.5" x14ac:dyDescent="0.25">
      <c r="A216" s="7"/>
      <c r="B216" s="7"/>
      <c r="C216" s="7"/>
      <c r="D216" s="7"/>
      <c r="E216" s="8"/>
      <c r="F216" s="8"/>
    </row>
  </sheetData>
  <mergeCells count="20">
    <mergeCell ref="H32:J33"/>
    <mergeCell ref="H34:J36"/>
    <mergeCell ref="H37:J37"/>
    <mergeCell ref="H38:J38"/>
    <mergeCell ref="H30:J31"/>
    <mergeCell ref="A1:H1"/>
    <mergeCell ref="H8:J8"/>
    <mergeCell ref="I1:J1"/>
    <mergeCell ref="A2:H4"/>
    <mergeCell ref="H6:J6"/>
    <mergeCell ref="P8:P9"/>
    <mergeCell ref="L8:L9"/>
    <mergeCell ref="M8:M9"/>
    <mergeCell ref="H29:J29"/>
    <mergeCell ref="B6:E6"/>
    <mergeCell ref="H16:J16"/>
    <mergeCell ref="N8:O8"/>
    <mergeCell ref="H17:J22"/>
    <mergeCell ref="H25:J27"/>
    <mergeCell ref="H28:J28"/>
  </mergeCells>
  <pageMargins left="0.59055118110236227" right="0.59055118110236227" top="0.78740157480314965" bottom="0.78740157480314965" header="0" footer="0"/>
  <pageSetup orientation="landscape" horizontalDpi="4294967292"/>
  <headerFooter alignWithMargins="0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D183D4CFDAD9B45B49136C29033C327" ma:contentTypeVersion="15" ma:contentTypeDescription="Crear nuevo documento." ma:contentTypeScope="" ma:versionID="452fde376a81d5adea7607fe7b3fbacd">
  <xsd:schema xmlns:xsd="http://www.w3.org/2001/XMLSchema" xmlns:xs="http://www.w3.org/2001/XMLSchema" xmlns:p="http://schemas.microsoft.com/office/2006/metadata/properties" xmlns:ns2="f0187341-5aa7-4848-bef7-39ad1f510f6e" xmlns:ns3="4dff5b8a-6bf9-4aed-95a4-f2c66012e5d2" targetNamespace="http://schemas.microsoft.com/office/2006/metadata/properties" ma:root="true" ma:fieldsID="29763cc17b545f0f6cf13c2164510265" ns2:_="" ns3:_="">
    <xsd:import namespace="f0187341-5aa7-4848-bef7-39ad1f510f6e"/>
    <xsd:import namespace="4dff5b8a-6bf9-4aed-95a4-f2c66012e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187341-5aa7-4848-bef7-39ad1f510f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3d121d89-7266-4182-9987-5acab1928a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f5b8a-6bf9-4aed-95a4-f2c66012e5d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27f0bfb-58f0-406f-a14a-dddbba1d7424}" ma:internalName="TaxCatchAll" ma:showField="CatchAllData" ma:web="4dff5b8a-6bf9-4aed-95a4-f2c66012e5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E72ABC-6268-458E-9DF4-36927963470A}"/>
</file>

<file path=customXml/itemProps2.xml><?xml version="1.0" encoding="utf-8"?>
<ds:datastoreItem xmlns:ds="http://schemas.openxmlformats.org/officeDocument/2006/customXml" ds:itemID="{829DD688-86D8-4F13-A5EB-A222E4D71C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CAUDAL</vt:lpstr>
      <vt:lpstr>CAUDAL!Área_de_impresión</vt:lpstr>
    </vt:vector>
  </TitlesOfParts>
  <Manager/>
  <Company>House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Bernardita</dc:creator>
  <cp:keywords/>
  <dc:description/>
  <cp:lastModifiedBy>Piscicultura Manantiales</cp:lastModifiedBy>
  <cp:revision/>
  <dcterms:created xsi:type="dcterms:W3CDTF">2006-05-29T19:05:37Z</dcterms:created>
  <dcterms:modified xsi:type="dcterms:W3CDTF">2024-05-03T12:50:26Z</dcterms:modified>
  <cp:category/>
  <cp:contentStatus/>
</cp:coreProperties>
</file>